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38400" windowHeight="17790"/>
  </bookViews>
  <sheets>
    <sheet name="ССР" sheetId="1" r:id="rId1"/>
    <sheet name="02-01-01 Демонтажные работы" sheetId="2" r:id="rId2"/>
    <sheet name="02-01-02 Монтажные работы " sheetId="3" r:id="rId3"/>
  </sheets>
  <definedNames>
    <definedName name="_xlnm.Print_Titles" localSheetId="1">'02-01-01 Демонтажные работы'!$38:$38</definedName>
    <definedName name="_xlnm.Print_Titles" localSheetId="2">'02-01-02 Монтажные работы '!$40:$40</definedName>
    <definedName name="_xlnm.Print_Area" localSheetId="1">'02-01-01 Демонтажные работы'!$A$4:$N$219</definedName>
    <definedName name="_xlnm.Print_Area" localSheetId="2">'02-01-02 Монтажные работы '!$A$4:$N$447</definedName>
    <definedName name="_xlnm.Print_Area" localSheetId="0">ССР!$A$1:$U$105</definedName>
  </definedNames>
  <calcPr calcId="162913"/>
</workbook>
</file>

<file path=xl/calcChain.xml><?xml version="1.0" encoding="utf-8"?>
<calcChain xmlns="http://schemas.openxmlformats.org/spreadsheetml/2006/main">
  <c r="P40" i="1" l="1"/>
  <c r="O40" i="1"/>
  <c r="O39" i="1"/>
  <c r="Q48" i="1" l="1"/>
  <c r="L48" i="1"/>
  <c r="R81" i="1" l="1"/>
  <c r="G48" i="1" l="1"/>
  <c r="K48" i="1" l="1"/>
  <c r="R37" i="1" l="1"/>
  <c r="Q37" i="1"/>
  <c r="P37" i="1"/>
  <c r="O37" i="1"/>
  <c r="M37" i="1"/>
  <c r="L37" i="1"/>
  <c r="K37" i="1"/>
  <c r="J37" i="1"/>
  <c r="S36" i="1"/>
  <c r="S35" i="1"/>
  <c r="S34" i="1"/>
  <c r="N36" i="1"/>
  <c r="N35" i="1"/>
  <c r="N34" i="1"/>
  <c r="I36" i="1"/>
  <c r="I35" i="1"/>
  <c r="I34" i="1"/>
  <c r="H37" i="1"/>
  <c r="G37" i="1"/>
  <c r="F37" i="1"/>
  <c r="E37" i="1"/>
  <c r="I37" i="1" l="1"/>
  <c r="N37" i="1"/>
  <c r="S37" i="1"/>
  <c r="S82" i="1" l="1"/>
  <c r="S81" i="1"/>
  <c r="S76" i="1"/>
  <c r="S72" i="1"/>
  <c r="S71" i="1"/>
  <c r="S70" i="1"/>
  <c r="S67" i="1"/>
  <c r="S66" i="1"/>
  <c r="S65" i="1"/>
  <c r="S62" i="1"/>
  <c r="S61" i="1"/>
  <c r="S60" i="1"/>
  <c r="S57" i="1"/>
  <c r="S56" i="1"/>
  <c r="S55" i="1"/>
  <c r="S52" i="1"/>
  <c r="S51" i="1"/>
  <c r="S50" i="1"/>
  <c r="S44" i="1"/>
  <c r="S43" i="1"/>
  <c r="S42" i="1"/>
  <c r="S41" i="1"/>
  <c r="Q91" i="1"/>
  <c r="P91" i="1"/>
  <c r="O91" i="1"/>
  <c r="Q88" i="1"/>
  <c r="P88" i="1"/>
  <c r="O88" i="1"/>
  <c r="R83" i="1"/>
  <c r="Q83" i="1"/>
  <c r="R77" i="1"/>
  <c r="Q77" i="1"/>
  <c r="P77" i="1"/>
  <c r="O77" i="1"/>
  <c r="R73" i="1"/>
  <c r="Q73" i="1"/>
  <c r="P73" i="1"/>
  <c r="O73" i="1"/>
  <c r="R68" i="1"/>
  <c r="Q68" i="1"/>
  <c r="P68" i="1"/>
  <c r="O68" i="1"/>
  <c r="R63" i="1"/>
  <c r="Q63" i="1"/>
  <c r="P63" i="1"/>
  <c r="O63" i="1"/>
  <c r="R58" i="1"/>
  <c r="Q58" i="1"/>
  <c r="P58" i="1"/>
  <c r="O58" i="1"/>
  <c r="R53" i="1"/>
  <c r="Q53" i="1"/>
  <c r="P53" i="1"/>
  <c r="O53" i="1"/>
  <c r="M91" i="1"/>
  <c r="L91" i="1"/>
  <c r="K91" i="1"/>
  <c r="J91" i="1"/>
  <c r="L88" i="1"/>
  <c r="K88" i="1"/>
  <c r="J88" i="1"/>
  <c r="M83" i="1"/>
  <c r="L83" i="1"/>
  <c r="M77" i="1"/>
  <c r="L77" i="1"/>
  <c r="K77" i="1"/>
  <c r="J77" i="1"/>
  <c r="M73" i="1"/>
  <c r="L73" i="1"/>
  <c r="K73" i="1"/>
  <c r="J73" i="1"/>
  <c r="M68" i="1"/>
  <c r="L68" i="1"/>
  <c r="K68" i="1"/>
  <c r="J68" i="1"/>
  <c r="M63" i="1"/>
  <c r="L63" i="1"/>
  <c r="K63" i="1"/>
  <c r="J63" i="1"/>
  <c r="M58" i="1"/>
  <c r="L58" i="1"/>
  <c r="K58" i="1"/>
  <c r="J58" i="1"/>
  <c r="M53" i="1"/>
  <c r="L53" i="1"/>
  <c r="K53" i="1"/>
  <c r="J53" i="1"/>
  <c r="N82" i="1"/>
  <c r="N81" i="1"/>
  <c r="N76" i="1"/>
  <c r="N72" i="1"/>
  <c r="N71" i="1"/>
  <c r="N70" i="1"/>
  <c r="N67" i="1"/>
  <c r="N66" i="1"/>
  <c r="N65" i="1"/>
  <c r="N62" i="1"/>
  <c r="N61" i="1"/>
  <c r="N60" i="1"/>
  <c r="N57" i="1"/>
  <c r="N56" i="1"/>
  <c r="N55" i="1"/>
  <c r="N52" i="1"/>
  <c r="N51" i="1"/>
  <c r="N50" i="1"/>
  <c r="N44" i="1"/>
  <c r="N43" i="1"/>
  <c r="N42" i="1"/>
  <c r="N41" i="1"/>
  <c r="G91" i="1"/>
  <c r="F91" i="1"/>
  <c r="I82" i="1"/>
  <c r="I81" i="1"/>
  <c r="G88" i="1"/>
  <c r="F88" i="1"/>
  <c r="H83" i="1"/>
  <c r="G83" i="1"/>
  <c r="I76" i="1"/>
  <c r="H77" i="1"/>
  <c r="G77" i="1"/>
  <c r="F77" i="1"/>
  <c r="I72" i="1"/>
  <c r="I71" i="1"/>
  <c r="I70" i="1"/>
  <c r="H73" i="1"/>
  <c r="G73" i="1"/>
  <c r="F73" i="1"/>
  <c r="E73" i="1"/>
  <c r="I67" i="1"/>
  <c r="I66" i="1"/>
  <c r="I65" i="1"/>
  <c r="H68" i="1"/>
  <c r="G68" i="1"/>
  <c r="F68" i="1"/>
  <c r="E68" i="1"/>
  <c r="I62" i="1"/>
  <c r="I61" i="1"/>
  <c r="I60" i="1"/>
  <c r="H63" i="1"/>
  <c r="G63" i="1"/>
  <c r="F63" i="1"/>
  <c r="E63" i="1"/>
  <c r="I57" i="1"/>
  <c r="I56" i="1"/>
  <c r="I55" i="1"/>
  <c r="H58" i="1"/>
  <c r="G58" i="1"/>
  <c r="F58" i="1"/>
  <c r="E58" i="1"/>
  <c r="I52" i="1"/>
  <c r="I51" i="1"/>
  <c r="I50" i="1"/>
  <c r="H53" i="1"/>
  <c r="G53" i="1"/>
  <c r="F53" i="1"/>
  <c r="E53" i="1"/>
  <c r="H48" i="1"/>
  <c r="F48" i="1"/>
  <c r="E48" i="1"/>
  <c r="I45" i="1"/>
  <c r="I44" i="1"/>
  <c r="I43" i="1"/>
  <c r="I42" i="1"/>
  <c r="I41" i="1"/>
  <c r="I40" i="1"/>
  <c r="I39" i="1"/>
  <c r="S40" i="1"/>
  <c r="M48" i="1"/>
  <c r="S45" i="1"/>
  <c r="N77" i="1" l="1"/>
  <c r="I73" i="1"/>
  <c r="S53" i="1"/>
  <c r="S58" i="1"/>
  <c r="S63" i="1"/>
  <c r="S68" i="1"/>
  <c r="N53" i="1"/>
  <c r="I63" i="1"/>
  <c r="R48" i="1"/>
  <c r="R74" i="1" s="1"/>
  <c r="R78" i="1" s="1"/>
  <c r="R84" i="1" s="1"/>
  <c r="I53" i="1"/>
  <c r="N58" i="1"/>
  <c r="N63" i="1"/>
  <c r="N68" i="1"/>
  <c r="N73" i="1"/>
  <c r="N39" i="1"/>
  <c r="N40" i="1"/>
  <c r="I68" i="1"/>
  <c r="F74" i="1"/>
  <c r="F78" i="1" s="1"/>
  <c r="F80" i="1" s="1"/>
  <c r="G74" i="1"/>
  <c r="G78" i="1" s="1"/>
  <c r="G84" i="1" s="1"/>
  <c r="G92" i="1" s="1"/>
  <c r="G94" i="1" s="1"/>
  <c r="I58" i="1"/>
  <c r="H74" i="1"/>
  <c r="H78" i="1" s="1"/>
  <c r="H84" i="1" s="1"/>
  <c r="E74" i="1"/>
  <c r="M74" i="1"/>
  <c r="M78" i="1" s="1"/>
  <c r="M84" i="1" s="1"/>
  <c r="N45" i="1"/>
  <c r="S39" i="1"/>
  <c r="S77" i="1"/>
  <c r="S73" i="1"/>
  <c r="N91" i="1"/>
  <c r="I48" i="1"/>
  <c r="E88" i="1"/>
  <c r="G95" i="1" l="1"/>
  <c r="I74" i="1"/>
  <c r="F83" i="1" l="1"/>
  <c r="F84" i="1" s="1"/>
  <c r="F92" i="1" s="1"/>
  <c r="H91" i="1"/>
  <c r="I47" i="1"/>
  <c r="I46" i="1"/>
  <c r="F94" i="1" l="1"/>
  <c r="F95" i="1" s="1"/>
  <c r="R91" i="1"/>
  <c r="L74" i="1"/>
  <c r="L78" i="1" s="1"/>
  <c r="L84" i="1" s="1"/>
  <c r="L92" i="1" s="1"/>
  <c r="L94" i="1" s="1"/>
  <c r="Q74" i="1"/>
  <c r="Q78" i="1" s="1"/>
  <c r="Q84" i="1" s="1"/>
  <c r="Q92" i="1" s="1"/>
  <c r="Q94" i="1" s="1"/>
  <c r="S47" i="1"/>
  <c r="P48" i="1"/>
  <c r="N47" i="1"/>
  <c r="P74" i="1" l="1"/>
  <c r="P78" i="1" s="1"/>
  <c r="P80" i="1" s="1"/>
  <c r="L95" i="1"/>
  <c r="Q95" i="1"/>
  <c r="S91" i="1"/>
  <c r="S46" i="1"/>
  <c r="O48" i="1"/>
  <c r="N46" i="1"/>
  <c r="J48" i="1"/>
  <c r="K74" i="1"/>
  <c r="K78" i="1" s="1"/>
  <c r="K80" i="1" s="1"/>
  <c r="L96" i="1" l="1"/>
  <c r="P83" i="1"/>
  <c r="P84" i="1" s="1"/>
  <c r="P92" i="1" s="1"/>
  <c r="P94" i="1" s="1"/>
  <c r="Q98" i="1"/>
  <c r="Q99" i="1" s="1"/>
  <c r="J74" i="1"/>
  <c r="S48" i="1"/>
  <c r="O74" i="1"/>
  <c r="N48" i="1"/>
  <c r="E91" i="1"/>
  <c r="I91" i="1" s="1"/>
  <c r="L98" i="1" l="1"/>
  <c r="L99" i="1" s="1"/>
  <c r="K83" i="1"/>
  <c r="K84" i="1" s="1"/>
  <c r="K92" i="1" s="1"/>
  <c r="P95" i="1"/>
  <c r="J78" i="1"/>
  <c r="J80" i="1" s="1"/>
  <c r="J83" i="1" s="1"/>
  <c r="S74" i="1"/>
  <c r="O78" i="1"/>
  <c r="O80" i="1" s="1"/>
  <c r="N74" i="1"/>
  <c r="E77" i="1"/>
  <c r="N80" i="1" l="1"/>
  <c r="S80" i="1"/>
  <c r="O83" i="1"/>
  <c r="S83" i="1" s="1"/>
  <c r="K94" i="1"/>
  <c r="K95" i="1" s="1"/>
  <c r="N83" i="1"/>
  <c r="P98" i="1"/>
  <c r="P99" i="1" s="1"/>
  <c r="J84" i="1"/>
  <c r="S78" i="1"/>
  <c r="E78" i="1"/>
  <c r="E80" i="1" s="1"/>
  <c r="I77" i="1"/>
  <c r="N78" i="1"/>
  <c r="K96" i="1" l="1"/>
  <c r="O84" i="1"/>
  <c r="O92" i="1" s="1"/>
  <c r="O94" i="1" s="1"/>
  <c r="E83" i="1"/>
  <c r="I83" i="1" s="1"/>
  <c r="I80" i="1"/>
  <c r="I78" i="1"/>
  <c r="J92" i="1"/>
  <c r="K98" i="1" l="1"/>
  <c r="K99" i="1" s="1"/>
  <c r="J94" i="1"/>
  <c r="J95" i="1" s="1"/>
  <c r="S84" i="1"/>
  <c r="E84" i="1"/>
  <c r="E92" i="1" s="1"/>
  <c r="E94" i="1" s="1"/>
  <c r="N84" i="1"/>
  <c r="J96" i="1" l="1"/>
  <c r="I84" i="1"/>
  <c r="E95" i="1"/>
  <c r="O95" i="1"/>
  <c r="O98" i="1" s="1"/>
  <c r="J98" i="1" l="1"/>
  <c r="J99" i="1"/>
  <c r="H88" i="1"/>
  <c r="R88" i="1"/>
  <c r="R92" i="1" s="1"/>
  <c r="R94" i="1" s="1"/>
  <c r="S92" i="1" l="1"/>
  <c r="S94" i="1"/>
  <c r="O99" i="1"/>
  <c r="M88" i="1"/>
  <c r="N88" i="1" s="1"/>
  <c r="H92" i="1"/>
  <c r="I88" i="1"/>
  <c r="S88" i="1"/>
  <c r="H94" i="1" l="1"/>
  <c r="I94" i="1" s="1"/>
  <c r="I92" i="1"/>
  <c r="M92" i="1"/>
  <c r="H95" i="1" l="1"/>
  <c r="M94" i="1"/>
  <c r="N94" i="1" s="1"/>
  <c r="N92" i="1"/>
  <c r="R95" i="1"/>
  <c r="R98" i="1" s="1"/>
  <c r="S98" i="1" s="1"/>
  <c r="I95" i="1" l="1"/>
  <c r="M95" i="1"/>
  <c r="S95" i="1"/>
  <c r="M96" i="1" l="1"/>
  <c r="N95" i="1"/>
  <c r="R99" i="1"/>
  <c r="N96" i="1" l="1"/>
  <c r="M98" i="1"/>
  <c r="N98" i="1" s="1"/>
  <c r="N99" i="1" s="1"/>
  <c r="S99" i="1"/>
  <c r="M99" i="1" l="1"/>
</calcChain>
</file>

<file path=xl/sharedStrings.xml><?xml version="1.0" encoding="utf-8"?>
<sst xmlns="http://schemas.openxmlformats.org/spreadsheetml/2006/main" count="1769" uniqueCount="419">
  <si>
    <t>СМР</t>
  </si>
  <si>
    <t>Оборудование</t>
  </si>
  <si>
    <t>№ пп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</si>
  <si>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</si>
  <si>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</si>
  <si>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</si>
  <si>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</si>
  <si>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</si>
  <si>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</si>
  <si>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</si>
  <si>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Итого по Главе 2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</si>
  <si>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</si>
  <si>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</si>
  <si>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</si>
  <si>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</si>
  <si>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</si>
  <si>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</si>
  <si>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</si>
  <si>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</si>
  <si>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Глава 7. Благоустройство и озеленение территории.</t>
  </si>
  <si>
    <t>Итого по Главе 7</t>
  </si>
  <si>
    <t>Итого по Главам 1-7:</t>
  </si>
  <si>
    <t>Глава 8. Временные здания и сооружения</t>
  </si>
  <si>
    <t>Средства на строительство титульных временных зданий и сооружений.</t>
  </si>
  <si>
    <t>Итого по Главе 8</t>
  </si>
  <si>
    <t>Итого по Главам 1-8: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</si>
  <si>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</si>
  <si>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</si>
  <si>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</si>
  <si>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</si>
  <si>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</si>
  <si>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</si>
  <si>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</si>
  <si>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</si>
  <si>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</si>
  <si>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Итого :</t>
  </si>
  <si>
    <t>Налоги и обязательные платежи</t>
  </si>
  <si>
    <t>Всего по сводному сметному расчету</t>
  </si>
  <si>
    <t>Проектные работы</t>
  </si>
  <si>
    <t>(наименование стройки)</t>
  </si>
  <si>
    <t>Резерв средств на непредвиденные работы и затраты 3%</t>
  </si>
  <si>
    <t>Прочие работы</t>
  </si>
  <si>
    <t>Средства на покрытие затрат на покрытие НДС 20%</t>
  </si>
  <si>
    <t>Дополнительные затраты при производстве строительно-монтажных работ в зимнее время 2,61%</t>
  </si>
  <si>
    <t>ЭМ</t>
  </si>
  <si>
    <t>Монтажные работы</t>
  </si>
  <si>
    <t>02-01-01</t>
  </si>
  <si>
    <t>02-01-02</t>
  </si>
  <si>
    <t>Демонтажные работы</t>
  </si>
  <si>
    <t>Обоснование</t>
  </si>
  <si>
    <t>ОЗП</t>
  </si>
  <si>
    <t>Материалы</t>
  </si>
  <si>
    <t>Индексы перевода в 4 кв. 2017 года</t>
  </si>
  <si>
    <t>К 4 кв. 2017 г.</t>
  </si>
  <si>
    <t>Сметная стоимость в уровне цен 4кв. 2017г., руб.</t>
  </si>
  <si>
    <t xml:space="preserve">Общая сметная стоимость в уровне цен  4кв. 2017г. </t>
  </si>
  <si>
    <t>Наименование глав, объектов капитального строительства, работ и затрат</t>
  </si>
  <si>
    <t>Сметная стоимость в базисном уровне цен 2000 г., руб</t>
  </si>
  <si>
    <t>Общая сметная стоимость в базисном уровне цен 2000 г., руб</t>
  </si>
  <si>
    <t>Приказ Министерства строительства и жилищно-коммунального хозяйства РФ от 4 августа 2020 г. N 421/пр (п.179)</t>
  </si>
  <si>
    <t>Переустройство ВЛ-35 кВ Беднодемьяновск-Ачадово, участок между опорами №80-83 расположенной по адресу: Пензенская область, Спасский район, РМ, Зубово-Полянский район. (ФКУ «Поволжуправтодор») (ВЛ-35 кВ – 0,248 км) под ключ</t>
  </si>
  <si>
    <t>3</t>
  </si>
  <si>
    <t>7</t>
  </si>
  <si>
    <t>Приказ Министрества строительства и жилищно-коммунального хозяйства РФ от 25 мая 2021 г. № 325/пр.
Методика определения дополнительных затрат при производстве работ в зимнее время.
- Приложение №1, п. 50 - 2,9% (IV темп. зона)
- Приложение №4, п. 14, коэф. к нормат. - 0,9 для Республики Мордовия (IV темп. зона)</t>
  </si>
  <si>
    <t>8</t>
  </si>
  <si>
    <t>К 4 кв. 2023 г.</t>
  </si>
  <si>
    <t>Общая сметная стоимость в  текущем уровне цен 4 кв. 2023г.</t>
  </si>
  <si>
    <t>Индексы перевода в 4 кв. 2023 года</t>
  </si>
  <si>
    <t>Сметная стоимость в текущем уровне цен 4 кв. 2023г., руб.</t>
  </si>
  <si>
    <t>С учетом договорного коэффициента К-0,95</t>
  </si>
  <si>
    <t>4</t>
  </si>
  <si>
    <t>5</t>
  </si>
  <si>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</si>
  <si>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</si>
  <si>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</si>
  <si>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</si>
  <si>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</si>
  <si>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</si>
  <si>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</si>
  <si>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</si>
  <si>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</si>
  <si>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</si>
  <si>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</si>
  <si>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</si>
  <si>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</si>
  <si>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Переустройство ВЛ-35 кВ Беднодемьяноск-Ачадово, участок между опорами №80-83 расположенной по адресу: Пензенская область, Спасский район, РМ, Зубово-Полянский район. (ФКУ «Поволжуправтодор») (ВЛ-35 кВ – 0,248 км) под ключ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</si>
  <si>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</si>
  <si>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</si>
  <si>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</si>
  <si>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</si>
  <si>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</si>
  <si>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</si>
  <si>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</si>
  <si>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45/2210-001379-ПОД, 45/2210-001379-ВОР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</si>
  <si>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</si>
  <si>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</si>
  <si>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</si>
  <si>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</si>
  <si>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(11,13)</t>
  </si>
  <si>
    <t>тыс.руб.</t>
  </si>
  <si>
    <t>в том числе:</t>
  </si>
  <si>
    <t>Средства на оплату труда рабочих</t>
  </si>
  <si>
    <t>(1,07)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</si>
  <si>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</si>
  <si>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</si>
  <si>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</si>
  <si>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</si>
  <si>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</si>
  <si>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</si>
  <si>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</si>
  <si>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</si>
  <si>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</si>
  <si>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</si>
  <si>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</si>
  <si>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</si>
  <si>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</si>
  <si>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</si>
  <si>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</si>
  <si>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</si>
  <si>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</si>
  <si>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</si>
  <si>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проводов и линейной арматуры</t>
  </si>
  <si>
    <t>1</t>
  </si>
  <si>
    <t>ФЕР33-01-024-01</t>
  </si>
  <si>
    <t>Демонтаж проводов ВЛ 35 кВ сечением: до 70 мм2 без пересечений с препятствиями при длине анкерного пролета до 1 км, 3 (провода) на км линии</t>
  </si>
  <si>
    <t>км</t>
  </si>
  <si>
    <t>ОП п.1.33.20</t>
  </si>
  <si>
    <t>Демонтаж трех проводов ВЛ 35-220 кВ ОЗП=0,75; ЭМ=0,75 к расх.; ЗПМ=0,75; МАТ=0 к расх.; ТЗ=0,75</t>
  </si>
  <si>
    <t>ОТ</t>
  </si>
  <si>
    <t>2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</si>
  <si>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</si>
  <si>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</si>
  <si>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</si>
  <si>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</si>
  <si>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</si>
  <si>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</si>
  <si>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</si>
  <si>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</si>
  <si>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</si>
  <si>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</si>
  <si>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</si>
  <si>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</si>
  <si>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ФЕР33-01-027-18</t>
  </si>
  <si>
    <t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</t>
  </si>
  <si>
    <t>пролет</t>
  </si>
  <si>
    <t>Демонтаж трех проводов ВЛ 35-220 кВ ОЗП=0,75; ЭМ=0,75 к расх.; ЗПМ=0,75; ТЗ=0,75</t>
  </si>
  <si>
    <t>М</t>
  </si>
  <si>
    <t>Итоги по разделу 1 Демонтаж проводов и линейной арматуры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</si>
  <si>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</si>
  <si>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</si>
  <si>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</si>
  <si>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</si>
  <si>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</si>
  <si>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</si>
  <si>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</si>
  <si>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</si>
  <si>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</si>
  <si>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</si>
  <si>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</si>
  <si>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</si>
  <si>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</si>
  <si>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</si>
  <si>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</si>
  <si>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</si>
  <si>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проводов и линейной арматуры</t>
  </si>
  <si>
    <t>Раздел 2. Демонтаж опор</t>
  </si>
  <si>
    <t>ФЕР33-01-008-02</t>
  </si>
  <si>
    <t>Демонтаж железобетонных центрифугированных опор промежуточных, свободностоящих: одностоечных, одноцепных объемом свыше 2 до 3 м3</t>
  </si>
  <si>
    <t>м3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</si>
  <si>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</si>
  <si>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</si>
  <si>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ФЕР33-01-010-01</t>
  </si>
  <si>
    <t>Демонтаж металлоконструкций на железобетонных центрифугированных опорах (применительно)</t>
  </si>
  <si>
    <t>т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</si>
  <si>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</si>
  <si>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</si>
  <si>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Итоги по разделу 2 Демонтаж опор :</t>
  </si>
  <si>
    <t xml:space="preserve">  Итого по разделу 2 Демонтаж опор</t>
  </si>
  <si>
    <t>Раздел 3. Земляные работы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</si>
  <si>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</si>
  <si>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 (разработка вокруг опоры)</t>
  </si>
  <si>
    <t>1000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</si>
  <si>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</si>
  <si>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</si>
  <si>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</si>
  <si>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</si>
  <si>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</si>
  <si>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ФЕР01-01-033-04</t>
  </si>
  <si>
    <t>Засыпка траншей и котлованов с перемещением грунта до 5 м бульдозерами мощностью: 79 кВт (108 л.с.), группа грунтов 1</t>
  </si>
  <si>
    <t>ФССЦ-02.2.04.03-0003</t>
  </si>
  <si>
    <t>Смесь песчано-гравийная природная</t>
  </si>
  <si>
    <t>Итоги по разделу 3 Земляные работы :</t>
  </si>
  <si>
    <t xml:space="preserve">  Итого по разделу 3 Земляные работы</t>
  </si>
  <si>
    <t>Раздел 4. Погрузка и перевозка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</si>
  <si>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</si>
  <si>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</si>
  <si>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</si>
  <si>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9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</si>
  <si>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</si>
  <si>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</si>
  <si>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10</t>
  </si>
  <si>
    <t>ФССЦпг-03-02-01-198</t>
  </si>
  <si>
    <t>Перевозка грузов автомобилями бортовыми грузоподъемностью до 5 т на расстояние: I класс груза до 198 км</t>
  </si>
  <si>
    <t>11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</si>
  <si>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</si>
  <si>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</si>
  <si>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12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</si>
  <si>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</si>
  <si>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</si>
  <si>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Итоги по разделу 4 Погрузка и перевозка :</t>
  </si>
  <si>
    <t xml:space="preserve">  Итого по разделу 4 Погрузка и перевозка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</si>
  <si>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</si>
  <si>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</si>
  <si>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</si>
  <si>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</si>
  <si>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</si>
  <si>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</si>
  <si>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</si>
  <si>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</si>
  <si>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Утверждено приказом Минстроя РФ № 421 от 4 августа 2020 г. в редакции приказа № 557 от 7 июля 2022 г.</t>
  </si>
  <si>
    <t>ГРАНД-Смета, версия 2024.2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</si>
  <si>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</si>
  <si>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ЛОКАЛЬНЫЙ СМЕТНЫЙ РАСЧЕТ (СМЕТА) № 02-01-02</t>
  </si>
  <si>
    <t>45/2210-001379-ТКР, 45/2210-001379-ВОР</t>
  </si>
  <si>
    <t>(430,6)</t>
  </si>
  <si>
    <t>(403,44)</t>
  </si>
  <si>
    <t>(8,64)</t>
  </si>
  <si>
    <t>(27,16)</t>
  </si>
  <si>
    <t>Раздел 1. Подготовительные работы (якорение провода для опор №80, 83)</t>
  </si>
  <si>
    <t>ФЕРм37-02-002-01</t>
  </si>
  <si>
    <t>Устройство полузаглубленного якоря, усилие: до 200 кН (20 тс)</t>
  </si>
  <si>
    <t>шт</t>
  </si>
  <si>
    <t>Приказ № 812/пр от 21.12.2020 Прил. п.79</t>
  </si>
  <si>
    <t>НР Оборудование общего назначения</t>
  </si>
  <si>
    <t>Приказ № 774/пр от 11.12.2020 Прил. п.79</t>
  </si>
  <si>
    <t>СП Оборудование общего назначения</t>
  </si>
  <si>
    <t>ФССЦ-05.1.08.01-0088</t>
  </si>
  <si>
    <t>Блоки железобетонные фундаментные</t>
  </si>
  <si>
    <t>ФССЦ-08.2.02.03-0033</t>
  </si>
  <si>
    <t>Канат двойной свивки ЛК-О, конструкции 6х19(1+9+9)+1 о.с., без покрытия, из проволок марки В, маркировочная группа 1570 н/мм2 и менее, диаметр 22 мм</t>
  </si>
  <si>
    <t>10 м</t>
  </si>
  <si>
    <t>ФЕРм37-02-002-07</t>
  </si>
  <si>
    <t>Разборка полузаглубленного якоря, усилие: до 200 кН (20 тс)</t>
  </si>
  <si>
    <t>Итоги по разделу 1 Подготовительные работы (якорение провода для опор №80, 83) :</t>
  </si>
  <si>
    <t xml:space="preserve">     Монтажные работы</t>
  </si>
  <si>
    <t xml:space="preserve">  Итого по разделу 1 Подготовительные работы (якорение провода для опор №80, 83)</t>
  </si>
  <si>
    <t>Раздел 2. Земляные работы</t>
  </si>
  <si>
    <t>Разработка грунта в отвал экскаваторами "драглайн" или "обратная лопата" с ковшом вместимостью: 0,5 (0,5-0,63) м3, группа грунтов 1 (выемка почвенно-растительного слоя)</t>
  </si>
  <si>
    <t>Разработка грунта в отвал экскаваторами "драглайн" или "обратная лопата" с ковшом вместимостью: 0,5 (0,5-0,63) м3, группа грунтов 1</t>
  </si>
  <si>
    <t>ФЕР01-02-057-01</t>
  </si>
  <si>
    <t>Разработка грунта вручную в траншеях глубиной до 2 м без креплений с откосами, группа грунтов: 1 (добор)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</si>
  <si>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</si>
  <si>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</si>
  <si>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</si>
  <si>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</si>
  <si>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</si>
  <si>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</si>
  <si>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</si>
  <si>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ФЕР01-02-027-04</t>
  </si>
  <si>
    <t>Планировка площадей: ручным способом, группа грунтов 1</t>
  </si>
  <si>
    <t>1000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</si>
  <si>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</si>
  <si>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</si>
  <si>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</si>
  <si>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</si>
  <si>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ФЕР08-01-002-02</t>
  </si>
  <si>
    <t>Устройство основания под фундаменты: щебеночного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</si>
  <si>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</si>
  <si>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</si>
  <si>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</si>
  <si>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</si>
  <si>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ФССЦ-02.2.05.04-0094</t>
  </si>
  <si>
    <t>Щебень из природного камня для строительных работ марка: 800, фракция 20-80 (70) мм</t>
  </si>
  <si>
    <t>Засыпка траншей и котлованов с перемещением грунта до 5 м бульдозерами мощностью: 79 кВт (108 л.с.), группа грунтов 1 (в т.ч. привозным грунтом)</t>
  </si>
  <si>
    <t>13</t>
  </si>
  <si>
    <t>ФЕР01-02-005-01</t>
  </si>
  <si>
    <t>Уплотнение грунта пневматическими трамбовками, группа грунтов: 1-2</t>
  </si>
  <si>
    <t>14</t>
  </si>
  <si>
    <t>ФЕР13-06-003-01</t>
  </si>
  <si>
    <t>Очистка поверхности щетками</t>
  </si>
  <si>
    <t>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</si>
  <si>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</si>
  <si>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</si>
  <si>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</si>
  <si>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</si>
  <si>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15</t>
  </si>
  <si>
    <t>ФЕР13-06-004-01</t>
  </si>
  <si>
    <t>Обеспыливание поверхности</t>
  </si>
  <si>
    <t>16</t>
  </si>
  <si>
    <t>ФЕР08-01-003-07</t>
  </si>
  <si>
    <t>Гидроизоляция боковая обмазочная битумная в 2 слоя по выровненной поверхности бутовой кладки, кирпичу, бетону (в 4 слоя)</t>
  </si>
  <si>
    <t>100 м2</t>
  </si>
  <si>
    <t>4 слоя гидроизоляции ПЗ=2 (ОЗП=2; ЭМ=2 к расх.; ЗПМ=2; МАТ=2 к расх.; ТЗ=2; ТЗМ=2)</t>
  </si>
  <si>
    <t>17</t>
  </si>
  <si>
    <t>ФССЦ-01.2.03.05-0001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</si>
  <si>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</si>
  <si>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</si>
  <si>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18</t>
  </si>
  <si>
    <t>ФССЦ-01.2.03.07-0001</t>
  </si>
  <si>
    <t>Композиция полимерно-битумная Гидроизол</t>
  </si>
  <si>
    <t>л</t>
  </si>
  <si>
    <t>Итоги по разделу 2 Земляные работы :</t>
  </si>
  <si>
    <t xml:space="preserve">  Итого по разделу 2 Земляные работы</t>
  </si>
  <si>
    <t>Раздел 3. Устройство фундаментов</t>
  </si>
  <si>
    <t>19</t>
  </si>
  <si>
    <t>ФЕР33-01-001-09</t>
  </si>
  <si>
    <t>Установка сборных железобетонных разъемных подножников под анкерно-угловые опоры объемом до 5 м3</t>
  </si>
  <si>
    <t>20</t>
  </si>
  <si>
    <t>ФЕР33-03-004-01</t>
  </si>
  <si>
    <t>Забивка вертикальных заземлителей механизированная на глубину до 5 м</t>
  </si>
  <si>
    <t>поправка на глубину забивки заземлителей ПЗ=3 (ОЗП=3; ЭМ=3 к расх.; ЗПМ=3; МАТ=3 к расх.; ТЗ=3; ТЗМ=3)</t>
  </si>
  <si>
    <t>21</t>
  </si>
  <si>
    <t>ФССЦ-08.4.03.02-0006</t>
  </si>
  <si>
    <t>Сталь арматурная, горячекатаная, гладкая, класс А-I, диаметр 16-18 мм</t>
  </si>
  <si>
    <t>22</t>
  </si>
  <si>
    <t>ФССЦ-08.3.07.01-0044</t>
  </si>
  <si>
    <t>Сталь полосовая: 40х6 мм, марка Ст3сп</t>
  </si>
  <si>
    <t>Итоги по разделу 3 Устройство фундаментов :</t>
  </si>
  <si>
    <t xml:space="preserve">  Итого по разделу 3 Устройство фундаментов</t>
  </si>
  <si>
    <t>Раздел 4. Установка опор</t>
  </si>
  <si>
    <t>23</t>
  </si>
  <si>
    <t>ФЕР33-01-016-10</t>
  </si>
  <si>
    <t>Установка стальных опор анкерно-угловых, свободностоящих,: одностоечных массой до 5 т</t>
  </si>
  <si>
    <t>Итоги по разделу 4 Установка опор :</t>
  </si>
  <si>
    <t xml:space="preserve">  Итого по разделу 4 Установка опор</t>
  </si>
  <si>
    <t>Раздел 5. Монтаж провода</t>
  </si>
  <si>
    <t>24</t>
  </si>
  <si>
    <t>Подвеска проводов ВЛ 35 кВ сечением: до 70 мм2 без пересечений с препятствиями при длине анкерного пролета до 1 км, 3 (провода) на км линии</t>
  </si>
  <si>
    <t>25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</si>
  <si>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</t>
  </si>
  <si>
    <t>Материалы для монтажа провода</t>
  </si>
  <si>
    <t>26</t>
  </si>
  <si>
    <t>ФССЦ-01.7.15.10-0032</t>
  </si>
  <si>
    <t>Скоба: СК-12-1А</t>
  </si>
  <si>
    <t>27</t>
  </si>
  <si>
    <t>ФССЦ-20.1.02.14-1006</t>
  </si>
  <si>
    <t>Серьга СР-12-16</t>
  </si>
  <si>
    <t>28</t>
  </si>
  <si>
    <t>ФССЦ-20.1.02.14-1014</t>
  </si>
  <si>
    <t>Серьга СР-7-16</t>
  </si>
  <si>
    <t>29</t>
  </si>
  <si>
    <t>ФССЦ-20.1.02.22-0001</t>
  </si>
  <si>
    <t>Ушко: двухлапчатое укороченное У2К-7-16</t>
  </si>
  <si>
    <t>30</t>
  </si>
  <si>
    <t>ФССЦ-20.1.02.22-0007</t>
  </si>
  <si>
    <t>Ушко: специальное укороченное УСК-7-16</t>
  </si>
  <si>
    <t>31</t>
  </si>
  <si>
    <t>ФССЦ-22.2.02.04-0021</t>
  </si>
  <si>
    <t>Звено промежуточное прямое ПР-7-6</t>
  </si>
  <si>
    <t>32</t>
  </si>
  <si>
    <t>ФССЦ-22.2.02.04-0022</t>
  </si>
  <si>
    <t>Звено промежуточное: прямое ПР-12-6</t>
  </si>
  <si>
    <t>33</t>
  </si>
  <si>
    <t>ФССЦ-22.2.02.04-0009</t>
  </si>
  <si>
    <t>Звено промежуточное: монтажное ПТМ-12-3</t>
  </si>
  <si>
    <t>34</t>
  </si>
  <si>
    <t>ФССЦ-22.2.02.04-0036</t>
  </si>
  <si>
    <t>Звено промежуточное регулируемое ПРР-12-1</t>
  </si>
  <si>
    <t>35</t>
  </si>
  <si>
    <t>ФССЦ-20.1.02.05-0004</t>
  </si>
  <si>
    <t>Коромысло: 2КУ-12-1</t>
  </si>
  <si>
    <t>36</t>
  </si>
  <si>
    <t>ФССЦ-20.5.04.04-0001</t>
  </si>
  <si>
    <t>Зажим натяжной болтовый НБ-2-6</t>
  </si>
  <si>
    <t>37</t>
  </si>
  <si>
    <t>ФССЦ-20.5.04.07-0003</t>
  </si>
  <si>
    <t>Зажим соединительный овальный СОАС-70-3</t>
  </si>
  <si>
    <t>38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</si>
  <si>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</si>
  <si>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</si>
  <si>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39</t>
  </si>
  <si>
    <t>ФССЦ-22.2.01.03-0001</t>
  </si>
  <si>
    <t>Изолятор подвесной стеклянный ПСВ-120Б</t>
  </si>
  <si>
    <t>Итоги по разделу 5 Монтаж провода :</t>
  </si>
  <si>
    <t xml:space="preserve">  Итого по разделу 5 Монтаж провода</t>
  </si>
  <si>
    <t>Раздел 6. Материалы</t>
  </si>
  <si>
    <t>40</t>
  </si>
  <si>
    <t>ТЦ_05.1.05.14_34_7723738018_03.02.2023_01</t>
  </si>
  <si>
    <t>Фундамент Ф3-Ам</t>
  </si>
  <si>
    <t>41</t>
  </si>
  <si>
    <t>ТЦ_07.4.03.02_63_6376120780_06.02.2023_01</t>
  </si>
  <si>
    <t>Опора У35-1+5</t>
  </si>
  <si>
    <t>42</t>
  </si>
  <si>
    <t>ТЦ_889_20.1.00.00_02.02.2022_02</t>
  </si>
  <si>
    <t>Информационный знак</t>
  </si>
  <si>
    <t>Цена=1500/1,2</t>
  </si>
  <si>
    <t>43</t>
  </si>
  <si>
    <t>ТЦ_1046_20.1.00.00_02.02.2022_02</t>
  </si>
  <si>
    <t>Скрепа NС20</t>
  </si>
  <si>
    <t>Цена=20,4/1,2</t>
  </si>
  <si>
    <t>44</t>
  </si>
  <si>
    <t>ТЦ_402_01.01.05.03.09_02.02.2022_02</t>
  </si>
  <si>
    <t>Провод АС70/11</t>
  </si>
  <si>
    <t>45</t>
  </si>
  <si>
    <t>ТЦ_1118_20.1.00.00_02.02.2022_02</t>
  </si>
  <si>
    <t>Птицезащитное устройство ПЗУ-S</t>
  </si>
  <si>
    <t>46</t>
  </si>
  <si>
    <t>ТЦ_681_01.01.06.07_02.02.2022_02</t>
  </si>
  <si>
    <t>Гаситель вибрации ГВ-0,8-9,1-400-10/13</t>
  </si>
  <si>
    <t>Итоги по разделу 6 Материалы :</t>
  </si>
  <si>
    <t xml:space="preserve">  Итого по разделу 6 Материалы</t>
  </si>
  <si>
    <t xml:space="preserve">               материальные ресурсы, отсутствующие в ФРСН</t>
  </si>
  <si>
    <t>Расчет начальной максимальной цены лота</t>
  </si>
  <si>
    <t xml:space="preserve">Приложение № 1 </t>
  </si>
  <si>
    <t xml:space="preserve">к Техническому заданию на выполнение строительно-монтажных работ </t>
  </si>
  <si>
    <t>по объекту: "Переустройство ВЛ-35 кВ Беднодемьяновск-Ачадово, участок между опорами №80-83 расположенной по адресу: Пензенская область, Спасский район, РМ, Зубово-Полянский район. (ФКУ «Поволжуправтодор») (ВЛ-35 кВ – 0,248 км) под ключ"</t>
  </si>
  <si>
    <t>Составил</t>
  </si>
  <si>
    <t>Ведущий инженер АО «Энергосервис Волги»</t>
  </si>
  <si>
    <t>М.В. Васильцова</t>
  </si>
  <si>
    <t>Проверил</t>
  </si>
  <si>
    <t>Начальник СДО АО «Энергосервис Волги»</t>
  </si>
  <si>
    <t>М.В. Корнишина</t>
  </si>
  <si>
    <t>Генеральный директор</t>
  </si>
  <si>
    <t>АО «Энергосервис Волги»</t>
  </si>
  <si>
    <t>_______________Проскуркин М.К.</t>
  </si>
  <si>
    <t>УТВЕРЖДАЮ</t>
  </si>
  <si>
    <t>ведущий инженер АО "Энергосервис Волги"</t>
  </si>
  <si>
    <t>начлаьник СДО АО "Энергосервис Волги"</t>
  </si>
  <si>
    <t>Приложение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</si>
</sst>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0"/>
    <numFmt numFmtId="166" formatCode="0.0000"/>
    <numFmt numFmtId="167" formatCode="0.0"/>
    <numFmt numFmtId="168" formatCode="0.00000"/>
    <numFmt numFmtId="169" formatCode="0.0000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rgb="FF00206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theme="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26" fillId="0" borderId="0"/>
  </cellStyleXfs>
  <cellXfs count="307">
    <xf numFmtId="0" fontId="0" fillId="0" borderId="0" xfId="0"/>
    <xf numFmtId="0" fontId="0" fillId="0" borderId="0" xfId="0" applyBorder="1"/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7" fillId="0" borderId="0" xfId="1" applyFont="1" applyFill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1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9" fillId="0" borderId="0" xfId="0" applyFont="1"/>
    <xf numFmtId="0" fontId="19" fillId="0" borderId="0" xfId="0" applyFont="1" applyBorder="1"/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165" fontId="20" fillId="0" borderId="0" xfId="0" applyNumberFormat="1" applyFont="1" applyBorder="1" applyAlignment="1">
      <alignment horizontal="center"/>
    </xf>
    <xf numFmtId="0" fontId="21" fillId="0" borderId="0" xfId="0" applyFont="1" applyBorder="1"/>
    <xf numFmtId="0" fontId="22" fillId="0" borderId="0" xfId="0" applyFont="1" applyBorder="1"/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17" xfId="0" applyFont="1" applyFill="1" applyBorder="1"/>
    <xf numFmtId="0" fontId="19" fillId="0" borderId="13" xfId="0" applyFont="1" applyFill="1" applyBorder="1"/>
    <xf numFmtId="0" fontId="19" fillId="0" borderId="15" xfId="0" applyFont="1" applyFill="1" applyBorder="1"/>
    <xf numFmtId="0" fontId="19" fillId="0" borderId="3" xfId="0" applyFont="1" applyFill="1" applyBorder="1"/>
    <xf numFmtId="0" fontId="19" fillId="0" borderId="1" xfId="0" applyFont="1" applyFill="1" applyBorder="1"/>
    <xf numFmtId="4" fontId="22" fillId="0" borderId="1" xfId="0" applyNumberFormat="1" applyFont="1" applyFill="1" applyBorder="1" applyAlignment="1">
      <alignment horizontal="center" vertical="center"/>
    </xf>
    <xf numFmtId="4" fontId="22" fillId="0" borderId="2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 vertical="center"/>
    </xf>
    <xf numFmtId="0" fontId="22" fillId="0" borderId="1" xfId="0" applyFont="1" applyFill="1" applyBorder="1"/>
    <xf numFmtId="164" fontId="17" fillId="0" borderId="1" xfId="0" applyNumberFormat="1" applyFont="1" applyFill="1" applyBorder="1" applyAlignment="1">
      <alignment wrapText="1"/>
    </xf>
    <xf numFmtId="49" fontId="17" fillId="0" borderId="1" xfId="0" applyNumberFormat="1" applyFont="1" applyFill="1" applyBorder="1" applyAlignment="1">
      <alignment wrapText="1"/>
    </xf>
    <xf numFmtId="4" fontId="17" fillId="0" borderId="1" xfId="0" applyNumberFormat="1" applyFont="1" applyFill="1" applyBorder="1" applyAlignment="1">
      <alignment horizontal="center"/>
    </xf>
    <xf numFmtId="4" fontId="23" fillId="0" borderId="1" xfId="0" applyNumberFormat="1" applyFont="1" applyFill="1" applyBorder="1" applyAlignment="1">
      <alignment horizontal="center"/>
    </xf>
    <xf numFmtId="4" fontId="23" fillId="0" borderId="21" xfId="0" applyNumberFormat="1" applyFont="1" applyFill="1" applyBorder="1" applyAlignment="1">
      <alignment horizontal="center"/>
    </xf>
    <xf numFmtId="164" fontId="23" fillId="0" borderId="1" xfId="0" applyNumberFormat="1" applyFont="1" applyFill="1" applyBorder="1" applyAlignment="1">
      <alignment horizontal="left"/>
    </xf>
    <xf numFmtId="0" fontId="17" fillId="0" borderId="1" xfId="0" applyFont="1" applyFill="1" applyBorder="1" applyAlignment="1">
      <alignment wrapText="1"/>
    </xf>
    <xf numFmtId="164" fontId="23" fillId="0" borderId="3" xfId="0" applyNumberFormat="1" applyFont="1" applyFill="1" applyBorder="1" applyAlignment="1">
      <alignment horizontal="center"/>
    </xf>
    <xf numFmtId="164" fontId="23" fillId="0" borderId="1" xfId="0" applyNumberFormat="1" applyFont="1" applyFill="1" applyBorder="1" applyAlignment="1">
      <alignment horizontal="center"/>
    </xf>
    <xf numFmtId="164" fontId="22" fillId="0" borderId="4" xfId="0" applyNumberFormat="1" applyFont="1" applyFill="1" applyBorder="1" applyAlignment="1">
      <alignment horizontal="center"/>
    </xf>
    <xf numFmtId="164" fontId="22" fillId="0" borderId="5" xfId="0" applyNumberFormat="1" applyFont="1" applyFill="1" applyBorder="1" applyAlignment="1">
      <alignment horizontal="center"/>
    </xf>
    <xf numFmtId="164" fontId="22" fillId="0" borderId="5" xfId="0" applyNumberFormat="1" applyFont="1" applyFill="1" applyBorder="1" applyAlignment="1">
      <alignment horizontal="left" wrapText="1"/>
    </xf>
    <xf numFmtId="4" fontId="22" fillId="0" borderId="5" xfId="0" applyNumberFormat="1" applyFont="1" applyFill="1" applyBorder="1" applyAlignment="1">
      <alignment horizontal="center"/>
    </xf>
    <xf numFmtId="164" fontId="22" fillId="0" borderId="0" xfId="0" applyNumberFormat="1" applyFont="1" applyFill="1" applyBorder="1" applyAlignment="1">
      <alignment horizontal="center"/>
    </xf>
    <xf numFmtId="164" fontId="22" fillId="0" borderId="0" xfId="0" applyNumberFormat="1" applyFont="1" applyFill="1" applyBorder="1" applyAlignment="1">
      <alignment horizontal="left" wrapText="1"/>
    </xf>
    <xf numFmtId="4" fontId="22" fillId="0" borderId="0" xfId="0" applyNumberFormat="1" applyFont="1" applyFill="1" applyBorder="1" applyAlignment="1">
      <alignment horizontal="center"/>
    </xf>
    <xf numFmtId="4" fontId="22" fillId="0" borderId="0" xfId="0" applyNumberFormat="1" applyFont="1" applyFill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wrapText="1"/>
    </xf>
    <xf numFmtId="0" fontId="17" fillId="0" borderId="9" xfId="0" applyFont="1" applyFill="1" applyBorder="1" applyAlignment="1"/>
    <xf numFmtId="49" fontId="17" fillId="0" borderId="1" xfId="0" applyNumberFormat="1" applyFont="1" applyFill="1" applyBorder="1" applyAlignment="1">
      <alignment horizontal="left"/>
    </xf>
    <xf numFmtId="49" fontId="17" fillId="0" borderId="1" xfId="1" applyNumberFormat="1" applyFont="1" applyFill="1" applyBorder="1" applyAlignment="1">
      <alignment horizontal="left" wrapText="1"/>
    </xf>
    <xf numFmtId="0" fontId="17" fillId="0" borderId="1" xfId="0" applyFont="1" applyFill="1" applyBorder="1" applyAlignment="1"/>
    <xf numFmtId="0" fontId="17" fillId="0" borderId="3" xfId="0" applyNumberFormat="1" applyFont="1" applyFill="1" applyBorder="1" applyAlignment="1"/>
    <xf numFmtId="4" fontId="17" fillId="0" borderId="1" xfId="1" applyNumberFormat="1" applyFont="1" applyFill="1" applyBorder="1" applyAlignment="1">
      <alignment horizontal="center" wrapText="1"/>
    </xf>
    <xf numFmtId="4" fontId="17" fillId="0" borderId="1" xfId="0" applyNumberFormat="1" applyFont="1" applyFill="1" applyBorder="1" applyAlignment="1"/>
    <xf numFmtId="164" fontId="17" fillId="0" borderId="3" xfId="0" applyNumberFormat="1" applyFont="1" applyFill="1" applyBorder="1" applyAlignment="1"/>
    <xf numFmtId="164" fontId="17" fillId="0" borderId="1" xfId="0" applyNumberFormat="1" applyFont="1" applyFill="1" applyBorder="1" applyAlignment="1"/>
    <xf numFmtId="164" fontId="23" fillId="0" borderId="1" xfId="0" applyNumberFormat="1" applyFont="1" applyFill="1" applyBorder="1" applyAlignment="1"/>
    <xf numFmtId="49" fontId="17" fillId="0" borderId="3" xfId="0" applyNumberFormat="1" applyFont="1" applyFill="1" applyBorder="1" applyAlignment="1">
      <alignment horizontal="right"/>
    </xf>
    <xf numFmtId="0" fontId="17" fillId="0" borderId="9" xfId="0" applyNumberFormat="1" applyFont="1" applyFill="1" applyBorder="1" applyAlignment="1"/>
    <xf numFmtId="49" fontId="25" fillId="0" borderId="1" xfId="0" applyNumberFormat="1" applyFont="1" applyFill="1" applyBorder="1" applyAlignment="1">
      <alignment horizontal="left" wrapText="1"/>
    </xf>
    <xf numFmtId="49" fontId="17" fillId="0" borderId="9" xfId="0" applyNumberFormat="1" applyFont="1" applyFill="1" applyBorder="1" applyAlignment="1">
      <alignment horizontal="right"/>
    </xf>
    <xf numFmtId="49" fontId="17" fillId="0" borderId="1" xfId="0" applyNumberFormat="1" applyFont="1" applyFill="1" applyBorder="1" applyAlignment="1">
      <alignment horizontal="center"/>
    </xf>
    <xf numFmtId="164" fontId="17" fillId="0" borderId="1" xfId="0" applyNumberFormat="1" applyFont="1" applyFill="1" applyBorder="1" applyAlignment="1">
      <alignment horizontal="left" wrapText="1"/>
    </xf>
    <xf numFmtId="4" fontId="22" fillId="0" borderId="22" xfId="0" applyNumberFormat="1" applyFont="1" applyFill="1" applyBorder="1" applyAlignment="1">
      <alignment horizontal="center"/>
    </xf>
    <xf numFmtId="49" fontId="16" fillId="0" borderId="0" xfId="0" applyNumberFormat="1" applyFont="1" applyAlignment="1">
      <alignment horizontal="left" wrapText="1"/>
    </xf>
    <xf numFmtId="164" fontId="23" fillId="0" borderId="9" xfId="0" applyNumberFormat="1" applyFont="1" applyFill="1" applyBorder="1" applyAlignment="1">
      <alignment horizontal="center"/>
    </xf>
    <xf numFmtId="164" fontId="23" fillId="0" borderId="2" xfId="0" applyNumberFormat="1" applyFont="1" applyFill="1" applyBorder="1" applyAlignment="1">
      <alignment horizontal="center"/>
    </xf>
    <xf numFmtId="49" fontId="16" fillId="0" borderId="0" xfId="0" applyNumberFormat="1" applyFont="1" applyAlignment="1">
      <alignment horizontal="left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wrapText="1"/>
    </xf>
    <xf numFmtId="0" fontId="4" fillId="0" borderId="0" xfId="0" applyFont="1" applyFill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4" fontId="23" fillId="0" borderId="9" xfId="0" applyNumberFormat="1" applyFont="1" applyFill="1" applyBorder="1" applyAlignment="1">
      <alignment horizontal="center"/>
    </xf>
    <xf numFmtId="164" fontId="23" fillId="0" borderId="2" xfId="0" applyNumberFormat="1" applyFont="1" applyFill="1" applyBorder="1" applyAlignment="1">
      <alignment horizontal="center"/>
    </xf>
    <xf numFmtId="164" fontId="23" fillId="0" borderId="10" xfId="0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164" fontId="23" fillId="0" borderId="2" xfId="0" applyNumberFormat="1" applyFont="1" applyFill="1" applyBorder="1" applyAlignment="1">
      <alignment horizontal="left"/>
    </xf>
    <xf numFmtId="4" fontId="23" fillId="0" borderId="2" xfId="0" applyNumberFormat="1" applyFont="1" applyFill="1" applyBorder="1" applyAlignment="1">
      <alignment horizontal="center"/>
    </xf>
    <xf numFmtId="4" fontId="23" fillId="0" borderId="10" xfId="0" applyNumberFormat="1" applyFont="1" applyFill="1" applyBorder="1" applyAlignment="1">
      <alignment horizontal="center"/>
    </xf>
    <xf numFmtId="0" fontId="26" fillId="0" borderId="0" xfId="45"/>
    <xf numFmtId="0" fontId="27" fillId="0" borderId="0" xfId="45" applyNumberFormat="1" applyFont="1" applyFill="1" applyBorder="1" applyAlignment="1" applyProtection="1">
      <alignment horizontal="right"/>
    </xf>
    <xf numFmtId="49" fontId="27" fillId="0" borderId="0" xfId="45" applyNumberFormat="1" applyFont="1" applyFill="1" applyBorder="1" applyAlignment="1" applyProtection="1"/>
    <xf numFmtId="49" fontId="27" fillId="0" borderId="0" xfId="45" applyNumberFormat="1" applyFont="1" applyFill="1" applyBorder="1" applyAlignment="1" applyProtection="1">
      <alignment horizontal="right"/>
    </xf>
    <xf numFmtId="0" fontId="27" fillId="0" borderId="0" xfId="45" applyNumberFormat="1" applyFont="1" applyFill="1" applyBorder="1" applyAlignment="1" applyProtection="1"/>
    <xf numFmtId="49" fontId="27" fillId="0" borderId="0" xfId="45" applyNumberFormat="1" applyFont="1" applyFill="1" applyBorder="1" applyAlignment="1" applyProtection="1">
      <alignment horizontal="left" vertical="top"/>
    </xf>
    <xf numFmtId="49" fontId="27" fillId="0" borderId="0" xfId="45" applyNumberFormat="1" applyFont="1" applyFill="1" applyBorder="1" applyAlignment="1" applyProtection="1">
      <alignment vertical="top"/>
    </xf>
    <xf numFmtId="49" fontId="27" fillId="0" borderId="11" xfId="45" applyNumberFormat="1" applyFont="1" applyFill="1" applyBorder="1" applyAlignment="1" applyProtection="1">
      <alignment horizontal="left" wrapText="1"/>
    </xf>
    <xf numFmtId="49" fontId="27" fillId="0" borderId="0" xfId="45" applyNumberFormat="1" applyFont="1" applyFill="1" applyBorder="1" applyAlignment="1" applyProtection="1">
      <alignment wrapText="1"/>
    </xf>
    <xf numFmtId="0" fontId="27" fillId="0" borderId="2" xfId="45" applyNumberFormat="1" applyFont="1" applyFill="1" applyBorder="1" applyAlignment="1" applyProtection="1">
      <alignment horizontal="left" wrapText="1"/>
    </xf>
    <xf numFmtId="0" fontId="27" fillId="0" borderId="0" xfId="45" applyNumberFormat="1" applyFont="1" applyFill="1" applyBorder="1" applyAlignment="1" applyProtection="1">
      <alignment wrapText="1"/>
    </xf>
    <xf numFmtId="49" fontId="27" fillId="0" borderId="0" xfId="45" applyNumberFormat="1" applyFont="1" applyFill="1" applyBorder="1" applyAlignment="1" applyProtection="1">
      <alignment horizontal="left" vertical="top" wrapText="1"/>
    </xf>
    <xf numFmtId="49" fontId="28" fillId="0" borderId="0" xfId="45" applyNumberFormat="1" applyFont="1" applyFill="1" applyBorder="1" applyAlignment="1" applyProtection="1">
      <alignment vertical="top" wrapText="1"/>
    </xf>
    <xf numFmtId="49" fontId="27" fillId="0" borderId="0" xfId="45" applyNumberFormat="1" applyFont="1" applyFill="1" applyBorder="1" applyAlignment="1" applyProtection="1">
      <alignment vertical="top" wrapText="1"/>
    </xf>
    <xf numFmtId="0" fontId="27" fillId="0" borderId="0" xfId="45" applyNumberFormat="1" applyFont="1" applyFill="1" applyBorder="1" applyAlignment="1" applyProtection="1">
      <alignment horizontal="left" vertical="top" wrapText="1"/>
    </xf>
    <xf numFmtId="49" fontId="27" fillId="0" borderId="0" xfId="45" applyNumberFormat="1" applyFont="1" applyFill="1" applyBorder="1" applyAlignment="1" applyProtection="1">
      <alignment horizontal="left" vertical="top"/>
    </xf>
    <xf numFmtId="49" fontId="27" fillId="0" borderId="0" xfId="45" applyNumberFormat="1" applyFont="1" applyFill="1" applyBorder="1" applyAlignment="1" applyProtection="1">
      <alignment horizontal="left"/>
    </xf>
    <xf numFmtId="49" fontId="27" fillId="0" borderId="0" xfId="45" applyNumberFormat="1" applyFont="1" applyFill="1" applyBorder="1" applyAlignment="1" applyProtection="1">
      <alignment horizontal="center" wrapText="1"/>
    </xf>
    <xf numFmtId="49" fontId="29" fillId="0" borderId="23" xfId="45" applyNumberFormat="1" applyFont="1" applyFill="1" applyBorder="1" applyAlignment="1" applyProtection="1">
      <alignment horizontal="center" vertical="top"/>
    </xf>
    <xf numFmtId="49" fontId="29" fillId="0" borderId="0" xfId="45" applyNumberFormat="1" applyFont="1" applyFill="1" applyBorder="1" applyAlignment="1" applyProtection="1">
      <alignment horizontal="center" vertical="top"/>
    </xf>
    <xf numFmtId="49" fontId="30" fillId="0" borderId="0" xfId="45" applyNumberFormat="1" applyFont="1" applyFill="1" applyBorder="1" applyAlignment="1" applyProtection="1">
      <alignment horizontal="center"/>
    </xf>
    <xf numFmtId="49" fontId="30" fillId="0" borderId="0" xfId="45" applyNumberFormat="1" applyFont="1" applyFill="1" applyBorder="1" applyAlignment="1" applyProtection="1">
      <alignment horizontal="center"/>
    </xf>
    <xf numFmtId="49" fontId="27" fillId="0" borderId="11" xfId="45" applyNumberFormat="1" applyFont="1" applyFill="1" applyBorder="1" applyAlignment="1" applyProtection="1">
      <alignment horizontal="center" wrapText="1"/>
    </xf>
    <xf numFmtId="49" fontId="31" fillId="0" borderId="11" xfId="45" applyNumberFormat="1" applyFont="1" applyFill="1" applyBorder="1" applyAlignment="1" applyProtection="1">
      <alignment horizontal="center"/>
    </xf>
    <xf numFmtId="49" fontId="31" fillId="0" borderId="0" xfId="45" applyNumberFormat="1" applyFont="1" applyFill="1" applyBorder="1" applyAlignment="1" applyProtection="1"/>
    <xf numFmtId="49" fontId="29" fillId="0" borderId="23" xfId="45" applyNumberFormat="1" applyFont="1" applyFill="1" applyBorder="1" applyAlignment="1" applyProtection="1">
      <alignment horizontal="center"/>
    </xf>
    <xf numFmtId="49" fontId="29" fillId="0" borderId="0" xfId="45" applyNumberFormat="1" applyFont="1" applyFill="1" applyBorder="1" applyAlignment="1" applyProtection="1"/>
    <xf numFmtId="49" fontId="31" fillId="0" borderId="0" xfId="45" applyNumberFormat="1" applyFont="1" applyFill="1" applyBorder="1" applyAlignment="1" applyProtection="1">
      <alignment horizontal="right" vertical="top"/>
    </xf>
    <xf numFmtId="49" fontId="29" fillId="0" borderId="0" xfId="45" applyNumberFormat="1" applyFont="1" applyFill="1" applyBorder="1" applyAlignment="1" applyProtection="1">
      <alignment horizontal="center"/>
    </xf>
    <xf numFmtId="49" fontId="32" fillId="0" borderId="0" xfId="45" applyNumberFormat="1" applyFont="1" applyFill="1" applyBorder="1" applyAlignment="1" applyProtection="1">
      <alignment horizontal="left"/>
    </xf>
    <xf numFmtId="49" fontId="27" fillId="0" borderId="11" xfId="45" applyNumberFormat="1" applyFont="1" applyFill="1" applyBorder="1" applyAlignment="1" applyProtection="1">
      <alignment wrapText="1"/>
    </xf>
    <xf numFmtId="49" fontId="27" fillId="0" borderId="0" xfId="45" applyNumberFormat="1" applyFont="1" applyFill="1" applyBorder="1" applyAlignment="1" applyProtection="1">
      <alignment horizontal="center"/>
    </xf>
    <xf numFmtId="0" fontId="27" fillId="0" borderId="0" xfId="45" applyNumberFormat="1" applyFont="1" applyFill="1" applyBorder="1" applyAlignment="1" applyProtection="1">
      <alignment horizontal="center"/>
    </xf>
    <xf numFmtId="4" fontId="27" fillId="0" borderId="11" xfId="45" applyNumberFormat="1" applyFont="1" applyFill="1" applyBorder="1" applyAlignment="1" applyProtection="1"/>
    <xf numFmtId="49" fontId="31" fillId="0" borderId="11" xfId="45" applyNumberFormat="1" applyFont="1" applyFill="1" applyBorder="1" applyAlignment="1" applyProtection="1">
      <alignment horizontal="right"/>
    </xf>
    <xf numFmtId="0" fontId="27" fillId="0" borderId="0" xfId="45" applyNumberFormat="1" applyFont="1" applyFill="1" applyBorder="1" applyAlignment="1" applyProtection="1">
      <alignment horizontal="left"/>
    </xf>
    <xf numFmtId="0" fontId="27" fillId="0" borderId="0" xfId="45" applyNumberFormat="1" applyFont="1" applyFill="1" applyBorder="1" applyAlignment="1" applyProtection="1">
      <alignment vertical="center" wrapText="1"/>
    </xf>
    <xf numFmtId="0" fontId="29" fillId="0" borderId="0" xfId="45" applyNumberFormat="1" applyFont="1" applyFill="1" applyBorder="1" applyAlignment="1" applyProtection="1"/>
    <xf numFmtId="4" fontId="27" fillId="0" borderId="0" xfId="45" applyNumberFormat="1" applyFont="1" applyFill="1" applyBorder="1" applyAlignment="1" applyProtection="1"/>
    <xf numFmtId="49" fontId="31" fillId="0" borderId="0" xfId="45" applyNumberFormat="1" applyFont="1" applyFill="1" applyBorder="1" applyAlignment="1" applyProtection="1">
      <alignment horizontal="right"/>
    </xf>
    <xf numFmtId="0" fontId="32" fillId="0" borderId="0" xfId="45" applyNumberFormat="1" applyFont="1" applyFill="1" applyBorder="1" applyAlignment="1" applyProtection="1"/>
    <xf numFmtId="49" fontId="27" fillId="0" borderId="11" xfId="45" applyNumberFormat="1" applyFont="1" applyFill="1" applyBorder="1" applyAlignment="1" applyProtection="1">
      <alignment horizontal="right"/>
    </xf>
    <xf numFmtId="49" fontId="31" fillId="0" borderId="2" xfId="45" applyNumberFormat="1" applyFont="1" applyFill="1" applyBorder="1" applyAlignment="1" applyProtection="1">
      <alignment horizontal="right"/>
    </xf>
    <xf numFmtId="4" fontId="27" fillId="0" borderId="2" xfId="45" applyNumberFormat="1" applyFont="1" applyFill="1" applyBorder="1" applyAlignment="1" applyProtection="1">
      <alignment horizontal="right"/>
    </xf>
    <xf numFmtId="0" fontId="27" fillId="0" borderId="2" xfId="45" applyNumberFormat="1" applyFont="1" applyFill="1" applyBorder="1" applyAlignment="1" applyProtection="1">
      <alignment horizontal="center"/>
    </xf>
    <xf numFmtId="49" fontId="31" fillId="0" borderId="0" xfId="45" applyNumberFormat="1" applyFont="1" applyFill="1" applyBorder="1" applyAlignment="1" applyProtection="1">
      <alignment vertical="center"/>
    </xf>
    <xf numFmtId="49" fontId="31" fillId="0" borderId="1" xfId="45" applyNumberFormat="1" applyFont="1" applyFill="1" applyBorder="1" applyAlignment="1" applyProtection="1">
      <alignment horizontal="center" vertical="center" wrapText="1"/>
    </xf>
    <xf numFmtId="0" fontId="31" fillId="0" borderId="1" xfId="45" applyNumberFormat="1" applyFont="1" applyFill="1" applyBorder="1" applyAlignment="1" applyProtection="1">
      <alignment horizontal="center" vertical="center" wrapText="1"/>
    </xf>
    <xf numFmtId="0" fontId="31" fillId="0" borderId="1" xfId="45" applyNumberFormat="1" applyFont="1" applyFill="1" applyBorder="1" applyAlignment="1" applyProtection="1">
      <alignment horizontal="center" vertical="center" wrapText="1"/>
    </xf>
    <xf numFmtId="49" fontId="31" fillId="0" borderId="1" xfId="45" applyNumberFormat="1" applyFont="1" applyFill="1" applyBorder="1" applyAlignment="1" applyProtection="1">
      <alignment horizontal="center" vertical="center"/>
    </xf>
    <xf numFmtId="0" fontId="31" fillId="0" borderId="1" xfId="45" applyNumberFormat="1" applyFont="1" applyFill="1" applyBorder="1" applyAlignment="1" applyProtection="1">
      <alignment horizontal="center" vertical="center"/>
    </xf>
    <xf numFmtId="0" fontId="31" fillId="0" borderId="1" xfId="45" applyNumberFormat="1" applyFont="1" applyFill="1" applyBorder="1" applyAlignment="1" applyProtection="1">
      <alignment horizontal="center" vertical="center"/>
    </xf>
    <xf numFmtId="49" fontId="33" fillId="0" borderId="24" xfId="45" applyNumberFormat="1" applyFont="1" applyFill="1" applyBorder="1" applyAlignment="1" applyProtection="1">
      <alignment horizontal="left" vertical="center" wrapText="1"/>
    </xf>
    <xf numFmtId="49" fontId="33" fillId="0" borderId="2" xfId="45" applyNumberFormat="1" applyFont="1" applyFill="1" applyBorder="1" applyAlignment="1" applyProtection="1">
      <alignment horizontal="left" vertical="center" wrapText="1"/>
    </xf>
    <xf numFmtId="49" fontId="33" fillId="0" borderId="25" xfId="45" applyNumberFormat="1" applyFont="1" applyFill="1" applyBorder="1" applyAlignment="1" applyProtection="1">
      <alignment horizontal="left" vertical="center" wrapText="1"/>
    </xf>
    <xf numFmtId="0" fontId="33" fillId="0" borderId="0" xfId="45" applyNumberFormat="1" applyFont="1" applyFill="1" applyBorder="1" applyAlignment="1" applyProtection="1">
      <alignment wrapText="1"/>
    </xf>
    <xf numFmtId="49" fontId="34" fillId="0" borderId="26" xfId="45" applyNumberFormat="1" applyFont="1" applyFill="1" applyBorder="1" applyAlignment="1" applyProtection="1">
      <alignment horizontal="center" vertical="top" wrapText="1"/>
    </xf>
    <xf numFmtId="49" fontId="34" fillId="0" borderId="23" xfId="45" applyNumberFormat="1" applyFont="1" applyFill="1" applyBorder="1" applyAlignment="1" applyProtection="1">
      <alignment horizontal="left" vertical="top" wrapText="1"/>
    </xf>
    <xf numFmtId="49" fontId="34" fillId="0" borderId="23" xfId="45" applyNumberFormat="1" applyFont="1" applyFill="1" applyBorder="1" applyAlignment="1" applyProtection="1">
      <alignment horizontal="left" vertical="top" wrapText="1"/>
    </xf>
    <xf numFmtId="49" fontId="34" fillId="0" borderId="23" xfId="45" applyNumberFormat="1" applyFont="1" applyFill="1" applyBorder="1" applyAlignment="1" applyProtection="1">
      <alignment horizontal="center" vertical="top" wrapText="1"/>
    </xf>
    <xf numFmtId="0" fontId="34" fillId="0" borderId="23" xfId="45" applyNumberFormat="1" applyFont="1" applyFill="1" applyBorder="1" applyAlignment="1" applyProtection="1">
      <alignment horizontal="center" vertical="top" wrapText="1"/>
    </xf>
    <xf numFmtId="1" fontId="34" fillId="0" borderId="23" xfId="45" applyNumberFormat="1" applyFont="1" applyFill="1" applyBorder="1" applyAlignment="1" applyProtection="1">
      <alignment horizontal="center" vertical="top" wrapText="1"/>
    </xf>
    <xf numFmtId="166" fontId="34" fillId="0" borderId="23" xfId="45" applyNumberFormat="1" applyFont="1" applyFill="1" applyBorder="1" applyAlignment="1" applyProtection="1">
      <alignment horizontal="center" vertical="top" wrapText="1"/>
    </xf>
    <xf numFmtId="0" fontId="34" fillId="0" borderId="23" xfId="45" applyNumberFormat="1" applyFont="1" applyFill="1" applyBorder="1" applyAlignment="1" applyProtection="1">
      <alignment horizontal="right" vertical="top" wrapText="1"/>
    </xf>
    <xf numFmtId="0" fontId="34" fillId="0" borderId="27" xfId="45" applyNumberFormat="1" applyFont="1" applyFill="1" applyBorder="1" applyAlignment="1" applyProtection="1">
      <alignment horizontal="right" vertical="top" wrapText="1"/>
    </xf>
    <xf numFmtId="0" fontId="34" fillId="0" borderId="0" xfId="45" applyNumberFormat="1" applyFont="1" applyFill="1" applyBorder="1" applyAlignment="1" applyProtection="1">
      <alignment wrapText="1"/>
    </xf>
    <xf numFmtId="49" fontId="31" fillId="0" borderId="28" xfId="45" applyNumberFormat="1" applyFont="1" applyFill="1" applyBorder="1" applyAlignment="1" applyProtection="1">
      <alignment vertical="center" wrapText="1"/>
    </xf>
    <xf numFmtId="49" fontId="31" fillId="0" borderId="0" xfId="45" applyNumberFormat="1" applyFont="1" applyFill="1" applyBorder="1" applyAlignment="1" applyProtection="1">
      <alignment horizontal="right" vertical="top" wrapText="1"/>
    </xf>
    <xf numFmtId="0" fontId="31" fillId="0" borderId="0" xfId="45" applyNumberFormat="1" applyFont="1" applyFill="1" applyBorder="1" applyAlignment="1" applyProtection="1">
      <alignment horizontal="left" vertical="top" wrapText="1"/>
    </xf>
    <xf numFmtId="0" fontId="31" fillId="0" borderId="29" xfId="45" applyNumberFormat="1" applyFont="1" applyFill="1" applyBorder="1" applyAlignment="1" applyProtection="1">
      <alignment horizontal="left" vertical="top" wrapText="1"/>
    </xf>
    <xf numFmtId="0" fontId="31" fillId="0" borderId="0" xfId="45" applyNumberFormat="1" applyFont="1" applyFill="1" applyBorder="1" applyAlignment="1" applyProtection="1">
      <alignment wrapText="1"/>
    </xf>
    <xf numFmtId="49" fontId="31" fillId="0" borderId="28" xfId="45" applyNumberFormat="1" applyFont="1" applyFill="1" applyBorder="1" applyAlignment="1" applyProtection="1">
      <alignment horizontal="center" vertical="center" wrapText="1"/>
    </xf>
    <xf numFmtId="49" fontId="31" fillId="0" borderId="0" xfId="45" applyNumberFormat="1" applyFont="1" applyFill="1" applyBorder="1" applyAlignment="1" applyProtection="1">
      <alignment horizontal="left" vertical="top" wrapText="1"/>
    </xf>
    <xf numFmtId="49" fontId="31" fillId="0" borderId="0" xfId="45" applyNumberFormat="1" applyFont="1" applyFill="1" applyBorder="1" applyAlignment="1" applyProtection="1">
      <alignment horizontal="center" vertical="top" wrapText="1"/>
    </xf>
    <xf numFmtId="0" fontId="31" fillId="0" borderId="0" xfId="45" applyNumberFormat="1" applyFont="1" applyFill="1" applyBorder="1" applyAlignment="1" applyProtection="1">
      <alignment horizontal="center" vertical="top" wrapText="1"/>
    </xf>
    <xf numFmtId="2" fontId="31" fillId="0" borderId="0" xfId="45" applyNumberFormat="1" applyFont="1" applyFill="1" applyBorder="1" applyAlignment="1" applyProtection="1">
      <alignment horizontal="right" vertical="top" wrapText="1"/>
    </xf>
    <xf numFmtId="2" fontId="31" fillId="0" borderId="0" xfId="45" applyNumberFormat="1" applyFont="1" applyFill="1" applyBorder="1" applyAlignment="1" applyProtection="1">
      <alignment horizontal="center" vertical="top" wrapText="1"/>
    </xf>
    <xf numFmtId="4" fontId="31" fillId="0" borderId="29" xfId="45" applyNumberFormat="1" applyFont="1" applyFill="1" applyBorder="1" applyAlignment="1" applyProtection="1">
      <alignment horizontal="right" vertical="top" wrapText="1"/>
    </xf>
    <xf numFmtId="4" fontId="31" fillId="0" borderId="0" xfId="45" applyNumberFormat="1" applyFont="1" applyFill="1" applyBorder="1" applyAlignment="1" applyProtection="1">
      <alignment horizontal="right" vertical="top" wrapText="1"/>
    </xf>
    <xf numFmtId="49" fontId="31" fillId="0" borderId="28" xfId="45" applyNumberFormat="1" applyFont="1" applyFill="1" applyBorder="1" applyAlignment="1" applyProtection="1">
      <alignment horizontal="right" vertical="top" wrapText="1"/>
    </xf>
    <xf numFmtId="167" fontId="31" fillId="0" borderId="0" xfId="45" applyNumberFormat="1" applyFont="1" applyFill="1" applyBorder="1" applyAlignment="1" applyProtection="1">
      <alignment horizontal="center" vertical="top" wrapText="1"/>
    </xf>
    <xf numFmtId="168" fontId="31" fillId="0" borderId="0" xfId="45" applyNumberFormat="1" applyFont="1" applyFill="1" applyBorder="1" applyAlignment="1" applyProtection="1">
      <alignment horizontal="center" vertical="top" wrapText="1"/>
    </xf>
    <xf numFmtId="0" fontId="31" fillId="0" borderId="0" xfId="45" applyNumberFormat="1" applyFont="1" applyFill="1" applyBorder="1" applyAlignment="1" applyProtection="1">
      <alignment horizontal="right" vertical="top" wrapText="1"/>
    </xf>
    <xf numFmtId="0" fontId="31" fillId="0" borderId="29" xfId="45" applyNumberFormat="1" applyFont="1" applyFill="1" applyBorder="1" applyAlignment="1" applyProtection="1">
      <alignment horizontal="right" vertical="top" wrapText="1"/>
    </xf>
    <xf numFmtId="165" fontId="31" fillId="0" borderId="0" xfId="45" applyNumberFormat="1" applyFont="1" applyFill="1" applyBorder="1" applyAlignment="1" applyProtection="1">
      <alignment horizontal="center" vertical="top" wrapText="1"/>
    </xf>
    <xf numFmtId="49" fontId="31" fillId="0" borderId="23" xfId="45" applyNumberFormat="1" applyFont="1" applyFill="1" applyBorder="1" applyAlignment="1" applyProtection="1">
      <alignment horizontal="left" vertical="top" wrapText="1"/>
    </xf>
    <xf numFmtId="49" fontId="31" fillId="0" borderId="23" xfId="45" applyNumberFormat="1" applyFont="1" applyFill="1" applyBorder="1" applyAlignment="1" applyProtection="1">
      <alignment horizontal="center" vertical="top" wrapText="1"/>
    </xf>
    <xf numFmtId="0" fontId="31" fillId="0" borderId="23" xfId="45" applyNumberFormat="1" applyFont="1" applyFill="1" applyBorder="1" applyAlignment="1" applyProtection="1">
      <alignment horizontal="center" vertical="top" wrapText="1"/>
    </xf>
    <xf numFmtId="4" fontId="31" fillId="0" borderId="23" xfId="45" applyNumberFormat="1" applyFont="1" applyFill="1" applyBorder="1" applyAlignment="1" applyProtection="1">
      <alignment horizontal="right" vertical="top" wrapText="1"/>
    </xf>
    <xf numFmtId="4" fontId="31" fillId="0" borderId="27" xfId="45" applyNumberFormat="1" applyFont="1" applyFill="1" applyBorder="1" applyAlignment="1" applyProtection="1">
      <alignment horizontal="right" vertical="top" wrapText="1"/>
    </xf>
    <xf numFmtId="1" fontId="31" fillId="0" borderId="0" xfId="45" applyNumberFormat="1" applyFont="1" applyFill="1" applyBorder="1" applyAlignment="1" applyProtection="1">
      <alignment horizontal="center" vertical="top" wrapText="1"/>
    </xf>
    <xf numFmtId="49" fontId="34" fillId="0" borderId="28" xfId="45" applyNumberFormat="1" applyFont="1" applyFill="1" applyBorder="1" applyAlignment="1" applyProtection="1">
      <alignment horizontal="center" vertical="top" wrapText="1"/>
    </xf>
    <xf numFmtId="49" fontId="34" fillId="0" borderId="0" xfId="45" applyNumberFormat="1" applyFont="1" applyFill="1" applyBorder="1" applyAlignment="1" applyProtection="1">
      <alignment horizontal="left" vertical="top" wrapText="1"/>
    </xf>
    <xf numFmtId="4" fontId="34" fillId="0" borderId="23" xfId="45" applyNumberFormat="1" applyFont="1" applyFill="1" applyBorder="1" applyAlignment="1" applyProtection="1">
      <alignment horizontal="right" vertical="top" wrapText="1"/>
    </xf>
    <xf numFmtId="4" fontId="34" fillId="0" borderId="27" xfId="45" applyNumberFormat="1" applyFont="1" applyFill="1" applyBorder="1" applyAlignment="1" applyProtection="1">
      <alignment horizontal="right" vertical="top" wrapText="1"/>
    </xf>
    <xf numFmtId="164" fontId="31" fillId="0" borderId="0" xfId="45" applyNumberFormat="1" applyFont="1" applyFill="1" applyBorder="1" applyAlignment="1" applyProtection="1">
      <alignment horizontal="center" vertical="top" wrapText="1"/>
    </xf>
    <xf numFmtId="49" fontId="34" fillId="0" borderId="0" xfId="45" applyNumberFormat="1" applyFont="1" applyFill="1" applyBorder="1" applyAlignment="1" applyProtection="1">
      <alignment horizontal="center" vertical="top" wrapText="1"/>
    </xf>
    <xf numFmtId="0" fontId="34" fillId="0" borderId="0" xfId="45" applyNumberFormat="1" applyFont="1" applyFill="1" applyBorder="1" applyAlignment="1" applyProtection="1">
      <alignment horizontal="left" vertical="top" wrapText="1"/>
    </xf>
    <xf numFmtId="0" fontId="34" fillId="0" borderId="0" xfId="45" applyNumberFormat="1" applyFont="1" applyFill="1" applyBorder="1" applyAlignment="1" applyProtection="1">
      <alignment horizontal="center" vertical="top" wrapText="1"/>
    </xf>
    <xf numFmtId="0" fontId="34" fillId="0" borderId="0" xfId="45" applyNumberFormat="1" applyFont="1" applyFill="1" applyBorder="1" applyAlignment="1" applyProtection="1">
      <alignment horizontal="right" vertical="top" wrapText="1"/>
    </xf>
    <xf numFmtId="49" fontId="31" fillId="0" borderId="26" xfId="45" applyNumberFormat="1" applyFont="1" applyFill="1" applyBorder="1" applyAlignment="1" applyProtection="1"/>
    <xf numFmtId="49" fontId="34" fillId="0" borderId="23" xfId="45" applyNumberFormat="1" applyFont="1" applyFill="1" applyBorder="1" applyAlignment="1" applyProtection="1">
      <alignment horizontal="right" vertical="top" wrapText="1"/>
    </xf>
    <xf numFmtId="0" fontId="34" fillId="0" borderId="23" xfId="45" applyNumberFormat="1" applyFont="1" applyFill="1" applyBorder="1" applyAlignment="1" applyProtection="1">
      <alignment horizontal="right" vertical="top"/>
    </xf>
    <xf numFmtId="0" fontId="34" fillId="0" borderId="23" xfId="45" applyNumberFormat="1" applyFont="1" applyFill="1" applyBorder="1" applyAlignment="1" applyProtection="1">
      <alignment horizontal="center" vertical="top"/>
    </xf>
    <xf numFmtId="0" fontId="34" fillId="0" borderId="27" xfId="45" applyNumberFormat="1" applyFont="1" applyFill="1" applyBorder="1" applyAlignment="1" applyProtection="1">
      <alignment horizontal="right" vertical="top"/>
    </xf>
    <xf numFmtId="49" fontId="31" fillId="0" borderId="28" xfId="45" applyNumberFormat="1" applyFont="1" applyFill="1" applyBorder="1" applyAlignment="1" applyProtection="1"/>
    <xf numFmtId="4" fontId="31" fillId="0" borderId="0" xfId="45" applyNumberFormat="1" applyFont="1" applyFill="1" applyBorder="1" applyAlignment="1" applyProtection="1">
      <alignment horizontal="right" vertical="top"/>
    </xf>
    <xf numFmtId="0" fontId="31" fillId="0" borderId="0" xfId="45" applyNumberFormat="1" applyFont="1" applyFill="1" applyBorder="1" applyAlignment="1" applyProtection="1">
      <alignment horizontal="center" vertical="top"/>
    </xf>
    <xf numFmtId="0" fontId="31" fillId="0" borderId="29" xfId="45" applyNumberFormat="1" applyFont="1" applyFill="1" applyBorder="1" applyAlignment="1" applyProtection="1">
      <alignment horizontal="right" vertical="top"/>
    </xf>
    <xf numFmtId="0" fontId="31" fillId="0" borderId="0" xfId="45" applyNumberFormat="1" applyFont="1" applyFill="1" applyBorder="1" applyAlignment="1" applyProtection="1">
      <alignment horizontal="right" vertical="top"/>
    </xf>
    <xf numFmtId="2" fontId="31" fillId="0" borderId="0" xfId="45" applyNumberFormat="1" applyFont="1" applyFill="1" applyBorder="1" applyAlignment="1" applyProtection="1">
      <alignment horizontal="right" vertical="top"/>
    </xf>
    <xf numFmtId="49" fontId="34" fillId="0" borderId="0" xfId="45" applyNumberFormat="1" applyFont="1" applyFill="1" applyBorder="1" applyAlignment="1" applyProtection="1">
      <alignment horizontal="right" vertical="top" wrapText="1"/>
    </xf>
    <xf numFmtId="49" fontId="34" fillId="0" borderId="0" xfId="45" applyNumberFormat="1" applyFont="1" applyFill="1" applyBorder="1" applyAlignment="1" applyProtection="1">
      <alignment horizontal="left" vertical="top" wrapText="1"/>
    </xf>
    <xf numFmtId="4" fontId="34" fillId="0" borderId="0" xfId="45" applyNumberFormat="1" applyFont="1" applyFill="1" applyBorder="1" applyAlignment="1" applyProtection="1">
      <alignment horizontal="right" vertical="top"/>
    </xf>
    <xf numFmtId="0" fontId="34" fillId="0" borderId="0" xfId="45" applyNumberFormat="1" applyFont="1" applyFill="1" applyBorder="1" applyAlignment="1" applyProtection="1">
      <alignment horizontal="center" vertical="top"/>
    </xf>
    <xf numFmtId="0" fontId="34" fillId="0" borderId="29" xfId="45" applyNumberFormat="1" applyFont="1" applyFill="1" applyBorder="1" applyAlignment="1" applyProtection="1">
      <alignment horizontal="right" vertical="top"/>
    </xf>
    <xf numFmtId="164" fontId="34" fillId="0" borderId="23" xfId="45" applyNumberFormat="1" applyFont="1" applyFill="1" applyBorder="1" applyAlignment="1" applyProtection="1">
      <alignment horizontal="center" vertical="top" wrapText="1"/>
    </xf>
    <xf numFmtId="2" fontId="31" fillId="0" borderId="23" xfId="45" applyNumberFormat="1" applyFont="1" applyFill="1" applyBorder="1" applyAlignment="1" applyProtection="1">
      <alignment horizontal="right" vertical="top" wrapText="1"/>
    </xf>
    <xf numFmtId="2" fontId="34" fillId="0" borderId="23" xfId="45" applyNumberFormat="1" applyFont="1" applyFill="1" applyBorder="1" applyAlignment="1" applyProtection="1">
      <alignment horizontal="right" vertical="top" wrapText="1"/>
    </xf>
    <xf numFmtId="2" fontId="31" fillId="0" borderId="29" xfId="45" applyNumberFormat="1" applyFont="1" applyFill="1" applyBorder="1" applyAlignment="1" applyProtection="1">
      <alignment horizontal="right" vertical="top" wrapText="1"/>
    </xf>
    <xf numFmtId="166" fontId="31" fillId="0" borderId="0" xfId="45" applyNumberFormat="1" applyFont="1" applyFill="1" applyBorder="1" applyAlignment="1" applyProtection="1">
      <alignment horizontal="center" vertical="top" wrapText="1"/>
    </xf>
    <xf numFmtId="2" fontId="31" fillId="0" borderId="27" xfId="45" applyNumberFormat="1" applyFont="1" applyFill="1" applyBorder="1" applyAlignment="1" applyProtection="1">
      <alignment horizontal="right" vertical="top" wrapText="1"/>
    </xf>
    <xf numFmtId="2" fontId="34" fillId="0" borderId="27" xfId="45" applyNumberFormat="1" applyFont="1" applyFill="1" applyBorder="1" applyAlignment="1" applyProtection="1">
      <alignment horizontal="right" vertical="top" wrapText="1"/>
    </xf>
    <xf numFmtId="167" fontId="34" fillId="0" borderId="23" xfId="45" applyNumberFormat="1" applyFont="1" applyFill="1" applyBorder="1" applyAlignment="1" applyProtection="1">
      <alignment horizontal="center" vertical="top" wrapText="1"/>
    </xf>
    <xf numFmtId="2" fontId="34" fillId="0" borderId="0" xfId="45" applyNumberFormat="1" applyFont="1" applyFill="1" applyBorder="1" applyAlignment="1" applyProtection="1">
      <alignment horizontal="right" vertical="top"/>
    </xf>
    <xf numFmtId="2" fontId="34" fillId="0" borderId="23" xfId="45" applyNumberFormat="1" applyFont="1" applyFill="1" applyBorder="1" applyAlignment="1" applyProtection="1">
      <alignment horizontal="center" vertical="top" wrapText="1"/>
    </xf>
    <xf numFmtId="49" fontId="31" fillId="0" borderId="0" xfId="45" applyNumberFormat="1" applyFont="1" applyFill="1" applyBorder="1" applyAlignment="1" applyProtection="1">
      <alignment vertical="top"/>
    </xf>
    <xf numFmtId="0" fontId="31" fillId="0" borderId="0" xfId="45" applyNumberFormat="1" applyFont="1" applyFill="1" applyBorder="1" applyAlignment="1" applyProtection="1">
      <alignment vertical="top"/>
    </xf>
    <xf numFmtId="0" fontId="31" fillId="2" borderId="0" xfId="45" applyNumberFormat="1" applyFont="1" applyFill="1" applyBorder="1" applyAlignment="1" applyProtection="1"/>
    <xf numFmtId="4" fontId="31" fillId="0" borderId="29" xfId="45" applyNumberFormat="1" applyFont="1" applyFill="1" applyBorder="1" applyAlignment="1" applyProtection="1">
      <alignment horizontal="right" vertical="top"/>
    </xf>
    <xf numFmtId="4" fontId="34" fillId="0" borderId="29" xfId="45" applyNumberFormat="1" applyFont="1" applyFill="1" applyBorder="1" applyAlignment="1" applyProtection="1">
      <alignment horizontal="right" vertical="top"/>
    </xf>
    <xf numFmtId="2" fontId="34" fillId="0" borderId="0" xfId="45" applyNumberFormat="1" applyFont="1" applyFill="1" applyBorder="1" applyAlignment="1" applyProtection="1">
      <alignment horizontal="center" vertical="top"/>
    </xf>
    <xf numFmtId="3" fontId="34" fillId="0" borderId="0" xfId="45" applyNumberFormat="1" applyFont="1" applyFill="1" applyBorder="1" applyAlignment="1" applyProtection="1">
      <alignment horizontal="right" vertical="top"/>
    </xf>
    <xf numFmtId="49" fontId="31" fillId="0" borderId="23" xfId="45" applyNumberFormat="1" applyFont="1" applyFill="1" applyBorder="1" applyAlignment="1" applyProtection="1"/>
    <xf numFmtId="0" fontId="31" fillId="0" borderId="23" xfId="45" applyNumberFormat="1" applyFont="1" applyFill="1" applyBorder="1" applyAlignment="1" applyProtection="1"/>
    <xf numFmtId="0" fontId="27" fillId="0" borderId="0" xfId="45" applyNumberFormat="1" applyFont="1" applyFill="1" applyBorder="1" applyAlignment="1" applyProtection="1">
      <alignment horizontal="right" vertical="top"/>
    </xf>
    <xf numFmtId="49" fontId="27" fillId="0" borderId="11" xfId="45" applyNumberFormat="1" applyFont="1" applyFill="1" applyBorder="1" applyAlignment="1" applyProtection="1">
      <alignment vertical="top" wrapText="1"/>
    </xf>
    <xf numFmtId="49" fontId="27" fillId="0" borderId="11" xfId="45" applyNumberFormat="1" applyFont="1" applyFill="1" applyBorder="1" applyAlignment="1" applyProtection="1">
      <alignment horizontal="right" vertical="top" wrapText="1"/>
    </xf>
    <xf numFmtId="0" fontId="29" fillId="0" borderId="23" xfId="45" applyNumberFormat="1" applyFont="1" applyFill="1" applyBorder="1" applyAlignment="1" applyProtection="1">
      <alignment horizontal="center" vertical="top"/>
    </xf>
    <xf numFmtId="0" fontId="27" fillId="0" borderId="0" xfId="45" applyNumberFormat="1" applyFont="1" applyFill="1" applyBorder="1" applyAlignment="1" applyProtection="1">
      <alignment vertical="top"/>
    </xf>
    <xf numFmtId="0" fontId="27" fillId="0" borderId="0" xfId="45" applyNumberFormat="1" applyFont="1" applyFill="1" applyBorder="1" applyAlignment="1" applyProtection="1">
      <alignment vertical="top" wrapText="1"/>
    </xf>
    <xf numFmtId="0" fontId="29" fillId="0" borderId="0" xfId="45" applyNumberFormat="1" applyFont="1" applyFill="1" applyBorder="1" applyAlignment="1" applyProtection="1">
      <alignment horizontal="center" vertical="center"/>
    </xf>
    <xf numFmtId="0" fontId="34" fillId="0" borderId="0" xfId="45" applyNumberFormat="1" applyFont="1" applyFill="1" applyBorder="1" applyAlignment="1" applyProtection="1">
      <alignment vertical="top" wrapText="1"/>
    </xf>
    <xf numFmtId="0" fontId="31" fillId="0" borderId="0" xfId="45" applyNumberFormat="1" applyFont="1" applyFill="1" applyBorder="1" applyAlignment="1" applyProtection="1"/>
    <xf numFmtId="0" fontId="28" fillId="0" borderId="0" xfId="45" applyNumberFormat="1" applyFont="1" applyFill="1" applyBorder="1" applyAlignment="1" applyProtection="1">
      <alignment wrapText="1"/>
    </xf>
    <xf numFmtId="0" fontId="28" fillId="0" borderId="0" xfId="45" applyNumberFormat="1" applyFont="1" applyFill="1" applyBorder="1" applyAlignment="1" applyProtection="1"/>
    <xf numFmtId="2" fontId="27" fillId="0" borderId="0" xfId="45" applyNumberFormat="1" applyFont="1" applyFill="1" applyBorder="1" applyAlignment="1" applyProtection="1"/>
    <xf numFmtId="0" fontId="35" fillId="0" borderId="0" xfId="45" applyNumberFormat="1" applyFont="1" applyFill="1" applyBorder="1" applyAlignment="1" applyProtection="1"/>
    <xf numFmtId="0" fontId="31" fillId="0" borderId="28" xfId="45" applyNumberFormat="1" applyFont="1" applyFill="1" applyBorder="1" applyAlignment="1" applyProtection="1"/>
    <xf numFmtId="49" fontId="31" fillId="0" borderId="28" xfId="45" applyNumberFormat="1" applyFont="1" applyFill="1" applyBorder="1" applyAlignment="1" applyProtection="1">
      <alignment horizontal="center" vertical="top" wrapText="1"/>
    </xf>
    <xf numFmtId="2" fontId="31" fillId="0" borderId="29" xfId="45" applyNumberFormat="1" applyFont="1" applyFill="1" applyBorder="1" applyAlignment="1" applyProtection="1">
      <alignment horizontal="right" vertical="top"/>
    </xf>
    <xf numFmtId="165" fontId="34" fillId="0" borderId="23" xfId="45" applyNumberFormat="1" applyFont="1" applyFill="1" applyBorder="1" applyAlignment="1" applyProtection="1">
      <alignment horizontal="center" vertical="top" wrapText="1"/>
    </xf>
    <xf numFmtId="169" fontId="31" fillId="0" borderId="0" xfId="45" applyNumberFormat="1" applyFont="1" applyFill="1" applyBorder="1" applyAlignment="1" applyProtection="1">
      <alignment horizontal="center" vertical="top" wrapText="1"/>
    </xf>
    <xf numFmtId="168" fontId="34" fillId="0" borderId="23" xfId="45" applyNumberFormat="1" applyFont="1" applyFill="1" applyBorder="1" applyAlignment="1" applyProtection="1">
      <alignment horizontal="center" vertical="top" wrapText="1"/>
    </xf>
    <xf numFmtId="49" fontId="34" fillId="0" borderId="24" xfId="45" applyNumberFormat="1" applyFont="1" applyFill="1" applyBorder="1" applyAlignment="1" applyProtection="1">
      <alignment horizontal="left" vertical="center" wrapText="1"/>
    </xf>
    <xf numFmtId="49" fontId="34" fillId="0" borderId="2" xfId="45" applyNumberFormat="1" applyFont="1" applyFill="1" applyBorder="1" applyAlignment="1" applyProtection="1">
      <alignment horizontal="left" vertical="center" wrapText="1"/>
    </xf>
    <xf numFmtId="49" fontId="34" fillId="0" borderId="25" xfId="45" applyNumberFormat="1" applyFont="1" applyFill="1" applyBorder="1" applyAlignment="1" applyProtection="1">
      <alignment horizontal="left" vertical="center" wrapText="1"/>
    </xf>
    <xf numFmtId="49" fontId="31" fillId="0" borderId="0" xfId="45" applyNumberFormat="1" applyFont="1" applyFill="1" applyBorder="1" applyAlignment="1" applyProtection="1">
      <alignment horizontal="left" vertical="top" wrapText="1"/>
    </xf>
    <xf numFmtId="49" fontId="31" fillId="0" borderId="29" xfId="45" applyNumberFormat="1" applyFont="1" applyFill="1" applyBorder="1" applyAlignment="1" applyProtection="1">
      <alignment horizontal="left" vertical="top" wrapText="1"/>
    </xf>
    <xf numFmtId="0" fontId="36" fillId="0" borderId="0" xfId="45" applyNumberFormat="1" applyFont="1" applyFill="1" applyBorder="1" applyAlignment="1" applyProtection="1"/>
    <xf numFmtId="0" fontId="34" fillId="0" borderId="0" xfId="45" applyNumberFormat="1" applyFont="1" applyFill="1" applyBorder="1" applyAlignment="1" applyProtection="1">
      <alignment horizontal="right" vertical="top"/>
    </xf>
    <xf numFmtId="0" fontId="17" fillId="0" borderId="0" xfId="1" applyNumberFormat="1" applyFont="1" applyFill="1" applyBorder="1" applyAlignment="1" applyProtection="1">
      <alignment horizontal="right"/>
    </xf>
    <xf numFmtId="49" fontId="17" fillId="0" borderId="0" xfId="1" applyNumberFormat="1" applyFont="1" applyFill="1" applyBorder="1" applyAlignment="1" applyProtection="1">
      <alignment horizontal="right"/>
    </xf>
    <xf numFmtId="0" fontId="19" fillId="0" borderId="0" xfId="0" applyFont="1" applyAlignment="1">
      <alignment horizontal="right" wrapText="1"/>
    </xf>
    <xf numFmtId="0" fontId="17" fillId="0" borderId="0" xfId="1" applyNumberFormat="1" applyFont="1" applyFill="1" applyBorder="1" applyAlignment="1" applyProtection="1">
      <alignment horizontal="left" vertical="top"/>
    </xf>
    <xf numFmtId="0" fontId="37" fillId="0" borderId="0" xfId="1" applyFont="1"/>
    <xf numFmtId="0" fontId="37" fillId="0" borderId="0" xfId="1" applyNumberFormat="1" applyFont="1" applyFill="1" applyBorder="1" applyAlignment="1" applyProtection="1">
      <alignment horizontal="left" vertical="top"/>
    </xf>
    <xf numFmtId="0" fontId="37" fillId="0" borderId="0" xfId="1" applyNumberFormat="1" applyFont="1" applyFill="1" applyBorder="1" applyAlignment="1" applyProtection="1">
      <alignment horizontal="center" vertical="top"/>
    </xf>
    <xf numFmtId="0" fontId="37" fillId="0" borderId="0" xfId="1" applyNumberFormat="1" applyFont="1" applyFill="1" applyBorder="1" applyAlignment="1" applyProtection="1">
      <alignment horizontal="center" vertical="top" wrapText="1"/>
    </xf>
    <xf numFmtId="0" fontId="17" fillId="0" borderId="0" xfId="1" applyNumberFormat="1" applyFont="1" applyFill="1" applyBorder="1" applyAlignment="1" applyProtection="1">
      <alignment horizontal="center" vertical="top" wrapText="1"/>
    </xf>
    <xf numFmtId="0" fontId="38" fillId="0" borderId="0" xfId="1" applyNumberFormat="1" applyFont="1" applyFill="1" applyBorder="1" applyAlignment="1" applyProtection="1">
      <alignment horizontal="center" vertical="top"/>
    </xf>
    <xf numFmtId="0" fontId="39" fillId="0" borderId="0" xfId="1" applyFont="1"/>
    <xf numFmtId="0" fontId="40" fillId="0" borderId="23" xfId="1" applyNumberFormat="1" applyFont="1" applyFill="1" applyBorder="1" applyAlignment="1" applyProtection="1">
      <alignment horizontal="center" vertical="center"/>
    </xf>
    <xf numFmtId="0" fontId="39" fillId="0" borderId="0" xfId="1" applyNumberFormat="1" applyFont="1" applyFill="1" applyBorder="1" applyAlignment="1" applyProtection="1">
      <alignment horizontal="center" vertical="top" wrapText="1"/>
    </xf>
    <xf numFmtId="0" fontId="38" fillId="0" borderId="0" xfId="1" applyNumberFormat="1" applyFont="1" applyFill="1" applyBorder="1" applyAlignment="1" applyProtection="1">
      <alignment horizontal="center" vertical="top" wrapText="1"/>
    </xf>
    <xf numFmtId="0" fontId="39" fillId="0" borderId="0" xfId="1" applyNumberFormat="1" applyFont="1" applyFill="1" applyBorder="1" applyAlignment="1" applyProtection="1">
      <alignment horizontal="center" vertical="top"/>
    </xf>
    <xf numFmtId="0" fontId="40" fillId="0" borderId="0" xfId="1" applyNumberFormat="1" applyFont="1" applyFill="1" applyBorder="1" applyAlignment="1" applyProtection="1">
      <alignment horizontal="center" vertical="center"/>
    </xf>
    <xf numFmtId="49" fontId="17" fillId="0" borderId="11" xfId="1" applyNumberFormat="1" applyFont="1" applyFill="1" applyBorder="1" applyAlignment="1" applyProtection="1">
      <alignment horizontal="left" vertical="top" wrapText="1"/>
    </xf>
    <xf numFmtId="49" fontId="17" fillId="0" borderId="11" xfId="1" applyNumberFormat="1" applyFont="1" applyFill="1" applyBorder="1" applyAlignment="1" applyProtection="1">
      <alignment horizontal="right" vertical="top" wrapText="1"/>
    </xf>
    <xf numFmtId="0" fontId="8" fillId="0" borderId="0" xfId="0" applyFont="1" applyAlignment="1">
      <alignment horizontal="left"/>
    </xf>
    <xf numFmtId="0" fontId="5" fillId="0" borderId="0" xfId="0" applyFont="1"/>
    <xf numFmtId="49" fontId="41" fillId="0" borderId="11" xfId="45" applyNumberFormat="1" applyFont="1" applyFill="1" applyBorder="1" applyAlignment="1" applyProtection="1">
      <alignment vertical="top" wrapText="1"/>
    </xf>
    <xf numFmtId="49" fontId="41" fillId="0" borderId="11" xfId="45" applyNumberFormat="1" applyFont="1" applyFill="1" applyBorder="1" applyAlignment="1" applyProtection="1">
      <alignment horizontal="righ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19" fillId="0" borderId="0" xfId="0" applyFont="1" applyBorder="1" applyAlignment="1">
      <alignment horizontal="right" wrapText="1"/>
    </xf>
  </cellXfs>
  <cellStyles count="46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27"/>
    <cellStyle name="Обычный 29" xfId="28"/>
    <cellStyle name="Обычный 3" xfId="2"/>
    <cellStyle name="Обычный 3 3 4 2" xfId="44"/>
    <cellStyle name="Обычный 30" xfId="29"/>
    <cellStyle name="Обычный 31" xfId="30"/>
    <cellStyle name="Обычный 32" xfId="31"/>
    <cellStyle name="Обычный 33" xfId="32"/>
    <cellStyle name="Обычный 34" xfId="33"/>
    <cellStyle name="Обычный 35" xfId="34"/>
    <cellStyle name="Обычный 35 4 2" xfId="43"/>
    <cellStyle name="Обычный 36" xfId="35"/>
    <cellStyle name="Обычный 37" xfId="36"/>
    <cellStyle name="Обычный 38" xfId="37"/>
    <cellStyle name="Обычный 39" xfId="38"/>
    <cellStyle name="Обычный 4" xfId="3"/>
    <cellStyle name="Обычный 40" xfId="39"/>
    <cellStyle name="Обычный 41" xfId="40"/>
    <cellStyle name="Обычный 42" xfId="41"/>
    <cellStyle name="Обычный 43" xfId="42"/>
    <cellStyle name="Обычный 44" xfId="45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Z105"/>
  <sheetViews>
    <sheetView tabSelected="1" view="pageBreakPreview" zoomScale="85" zoomScaleNormal="85" zoomScaleSheetLayoutView="85" workbookViewId="0">
      <selection sqref="A1:XFD3"/>
    </sheetView>
  </sheetViews>
  <sheetFormatPr defaultRowHeight="15" x14ac:dyDescent="0.25"/>
  <cols>
    <col min="1" max="1" width="4.42578125" customWidth="1"/>
    <col min="2" max="2" width="7" customWidth="1"/>
    <col min="3" max="3" width="40.42578125" customWidth="1"/>
    <col min="4" max="4" width="49.28515625" customWidth="1"/>
    <col min="5" max="14" width="12.7109375" customWidth="1"/>
    <col min="15" max="19" width="12.7109375" hidden="1" customWidth="1"/>
    <col min="20" max="20" width="13" hidden="1" customWidth="1"/>
    <col min="21" max="21" width="14.42578125" hidden="1" customWidth="1"/>
    <col min="22" max="23" width="11.42578125" customWidth="1"/>
  </cols>
  <sheetData>
    <row r="1" spans="1:21" ht="18" customHeight="1" x14ac:dyDescent="0.25">
      <c r="N1" s="280" t="s">
        <v>403</v>
      </c>
    </row>
    <row r="2" spans="1:21" ht="18" customHeight="1" x14ac:dyDescent="0.25">
      <c r="B2" s="93"/>
      <c r="C2" s="93"/>
      <c r="D2" s="93"/>
      <c r="E2" s="5"/>
      <c r="F2" s="5"/>
      <c r="G2" s="5"/>
      <c r="H2" s="5"/>
      <c r="I2" s="5"/>
      <c r="J2" s="26"/>
      <c r="K2" s="26"/>
      <c r="L2" s="82"/>
      <c r="M2" s="82"/>
      <c r="N2" s="281" t="s">
        <v>404</v>
      </c>
      <c r="O2" s="82"/>
      <c r="P2" s="82"/>
      <c r="Q2" s="26"/>
    </row>
    <row r="3" spans="1:21" ht="57.75" customHeight="1" x14ac:dyDescent="0.25">
      <c r="B3" s="91"/>
      <c r="C3" s="92"/>
      <c r="D3" s="3"/>
      <c r="E3" s="5"/>
      <c r="F3" s="5"/>
      <c r="G3" s="5"/>
      <c r="H3" s="5"/>
      <c r="I3" s="5"/>
      <c r="J3" s="282" t="s">
        <v>405</v>
      </c>
      <c r="K3" s="282"/>
      <c r="L3" s="282"/>
      <c r="M3" s="282"/>
      <c r="N3" s="282"/>
      <c r="O3" s="26"/>
      <c r="P3" s="26"/>
      <c r="Q3" s="26"/>
    </row>
    <row r="4" spans="1:21" ht="18" customHeight="1" x14ac:dyDescent="0.25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21" ht="18" customHeight="1" x14ac:dyDescent="0.25">
      <c r="B5" s="26"/>
      <c r="C5" s="26"/>
      <c r="D5" s="26"/>
      <c r="E5" s="26"/>
      <c r="F5" s="26"/>
      <c r="G5" s="26"/>
      <c r="H5" s="26"/>
      <c r="I5" s="26"/>
      <c r="J5" s="298" t="s">
        <v>415</v>
      </c>
      <c r="K5" s="26"/>
      <c r="L5" s="26"/>
      <c r="M5" s="26"/>
      <c r="O5" s="26"/>
      <c r="P5" s="26"/>
      <c r="Q5" s="26"/>
      <c r="R5" s="26"/>
      <c r="S5" s="26"/>
    </row>
    <row r="6" spans="1:21" ht="18" customHeight="1" x14ac:dyDescent="0.25">
      <c r="B6" s="26"/>
      <c r="C6" s="26"/>
      <c r="D6" s="26"/>
      <c r="E6" s="26"/>
      <c r="F6" s="26"/>
      <c r="G6" s="26"/>
      <c r="H6" s="26"/>
      <c r="I6" s="26"/>
      <c r="J6" s="299" t="s">
        <v>412</v>
      </c>
      <c r="K6" s="26"/>
      <c r="L6" s="26"/>
      <c r="M6" s="26"/>
      <c r="N6" s="26"/>
      <c r="O6" s="26"/>
      <c r="P6" s="26"/>
      <c r="Q6" s="26"/>
      <c r="R6" s="26"/>
      <c r="S6" s="26"/>
    </row>
    <row r="7" spans="1:21" ht="18" customHeight="1" x14ac:dyDescent="0.25">
      <c r="B7" s="26"/>
      <c r="C7" s="26"/>
      <c r="D7" s="26"/>
      <c r="E7" s="26"/>
      <c r="F7" s="26"/>
      <c r="G7" s="26"/>
      <c r="H7" s="26"/>
      <c r="I7" s="26"/>
      <c r="J7" s="299" t="s">
        <v>413</v>
      </c>
      <c r="K7" s="26"/>
      <c r="L7" s="26"/>
      <c r="M7" s="26"/>
      <c r="N7" s="26"/>
      <c r="O7" s="26"/>
      <c r="P7" s="26"/>
      <c r="Q7" s="26"/>
      <c r="R7" s="26"/>
      <c r="S7" s="26"/>
    </row>
    <row r="8" spans="1:21" ht="18" customHeight="1" x14ac:dyDescent="0.25">
      <c r="B8" s="26"/>
      <c r="C8" s="26"/>
      <c r="D8" s="26"/>
      <c r="E8" s="26"/>
      <c r="F8" s="26"/>
      <c r="G8" s="26"/>
      <c r="H8" s="26"/>
      <c r="I8" s="26"/>
      <c r="J8" s="299"/>
      <c r="K8" s="26"/>
      <c r="L8" s="26"/>
      <c r="M8" s="26"/>
      <c r="N8" s="26"/>
      <c r="O8" s="26"/>
      <c r="P8" s="26"/>
      <c r="Q8" s="26"/>
      <c r="R8" s="26"/>
      <c r="S8" s="26"/>
    </row>
    <row r="9" spans="1:21" ht="18" customHeight="1" x14ac:dyDescent="0.25">
      <c r="B9" s="26"/>
      <c r="C9" s="26"/>
      <c r="D9" s="26"/>
      <c r="E9" s="26"/>
      <c r="F9" s="26"/>
      <c r="G9" s="26"/>
      <c r="H9" s="26"/>
      <c r="I9" s="26"/>
      <c r="J9" s="299" t="s">
        <v>414</v>
      </c>
      <c r="K9" s="26"/>
      <c r="L9" s="26"/>
      <c r="M9" s="26"/>
      <c r="N9" s="26"/>
      <c r="O9" s="26"/>
      <c r="P9" s="26"/>
      <c r="Q9" s="26"/>
      <c r="R9" s="26"/>
      <c r="S9" s="26"/>
    </row>
    <row r="10" spans="1:21" ht="18" customHeight="1" x14ac:dyDescent="0.25"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21" x14ac:dyDescent="0.25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1:21" ht="24" customHeight="1" x14ac:dyDescent="0.25">
      <c r="A12" s="1"/>
      <c r="B12" s="96" t="s">
        <v>402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8"/>
      <c r="U12" s="8"/>
    </row>
    <row r="13" spans="1:21" ht="45.75" customHeight="1" x14ac:dyDescent="0.3">
      <c r="A13" s="1"/>
      <c r="B13" s="95" t="s">
        <v>60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10"/>
      <c r="U13" s="10"/>
    </row>
    <row r="14" spans="1:21" ht="15" customHeight="1" x14ac:dyDescent="0.25">
      <c r="B14" s="27"/>
      <c r="C14" s="94" t="s">
        <v>39</v>
      </c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4"/>
      <c r="T14" s="4"/>
      <c r="U14" s="4"/>
    </row>
    <row r="15" spans="1:21" ht="17.25" customHeight="1" x14ac:dyDescent="0.25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</row>
    <row r="16" spans="1:21" ht="40.5" customHeight="1" x14ac:dyDescent="0.25">
      <c r="A16" s="4"/>
      <c r="B16" s="4"/>
      <c r="C16" s="4"/>
      <c r="D16" s="13" t="s">
        <v>67</v>
      </c>
      <c r="E16" s="18" t="s">
        <v>65</v>
      </c>
      <c r="F16" s="2"/>
      <c r="G16" s="2"/>
      <c r="H16" s="2"/>
      <c r="I16" s="12"/>
      <c r="J16" s="12"/>
      <c r="K16" s="12"/>
      <c r="L16" s="2"/>
      <c r="M16" s="12"/>
      <c r="N16" s="12"/>
      <c r="O16" s="12"/>
      <c r="P16" s="12"/>
      <c r="Q16" s="12"/>
      <c r="R16" s="12"/>
      <c r="S16" s="29"/>
    </row>
    <row r="17" spans="1:19" ht="15.75" customHeight="1" x14ac:dyDescent="0.25">
      <c r="A17" s="3"/>
      <c r="B17" s="4"/>
      <c r="C17" s="3"/>
      <c r="D17" s="14" t="s">
        <v>50</v>
      </c>
      <c r="E17" s="15">
        <v>29.05</v>
      </c>
      <c r="F17" s="2"/>
      <c r="G17" s="2"/>
      <c r="H17" s="2"/>
      <c r="I17" s="105"/>
      <c r="J17" s="105"/>
      <c r="K17" s="105"/>
      <c r="L17" s="105"/>
      <c r="M17" s="19"/>
      <c r="N17" s="100"/>
      <c r="O17" s="100"/>
      <c r="P17" s="100"/>
      <c r="Q17" s="100"/>
      <c r="R17" s="9"/>
      <c r="S17" s="29"/>
    </row>
    <row r="18" spans="1:19" ht="15" customHeight="1" x14ac:dyDescent="0.25">
      <c r="A18" s="2"/>
      <c r="B18" s="6"/>
      <c r="C18" s="3"/>
      <c r="D18" s="14" t="s">
        <v>44</v>
      </c>
      <c r="E18" s="16">
        <v>11.63</v>
      </c>
      <c r="F18" s="7"/>
      <c r="G18" s="7"/>
      <c r="H18" s="7"/>
      <c r="I18" s="20"/>
      <c r="J18" s="21"/>
      <c r="K18" s="21"/>
      <c r="L18" s="22"/>
      <c r="M18" s="22"/>
      <c r="N18" s="23"/>
      <c r="O18" s="22"/>
      <c r="P18" s="22"/>
      <c r="Q18" s="22"/>
      <c r="R18" s="12"/>
      <c r="S18" s="29"/>
    </row>
    <row r="19" spans="1:19" ht="15" customHeight="1" x14ac:dyDescent="0.25">
      <c r="A19" s="2"/>
      <c r="B19" s="6"/>
      <c r="C19" s="3"/>
      <c r="D19" s="14" t="s">
        <v>51</v>
      </c>
      <c r="E19" s="17">
        <v>8.6</v>
      </c>
      <c r="F19" s="7"/>
      <c r="G19" s="7"/>
      <c r="H19" s="7"/>
      <c r="I19" s="20"/>
      <c r="J19" s="21"/>
      <c r="K19" s="21"/>
      <c r="L19" s="22"/>
      <c r="M19" s="22"/>
      <c r="N19" s="23"/>
      <c r="O19" s="22"/>
      <c r="P19" s="22"/>
      <c r="Q19" s="22"/>
      <c r="R19" s="12"/>
      <c r="S19" s="29"/>
    </row>
    <row r="20" spans="1:19" ht="15" customHeight="1" x14ac:dyDescent="0.25">
      <c r="A20" s="2"/>
      <c r="B20" s="6"/>
      <c r="C20" s="3"/>
      <c r="D20" s="14" t="s">
        <v>1</v>
      </c>
      <c r="E20" s="17">
        <v>6.47</v>
      </c>
      <c r="F20" s="7"/>
      <c r="G20" s="7"/>
      <c r="H20" s="7"/>
      <c r="I20" s="20"/>
      <c r="J20" s="21"/>
      <c r="K20" s="21"/>
      <c r="L20" s="22"/>
      <c r="M20" s="22"/>
      <c r="N20" s="23"/>
      <c r="O20" s="22"/>
      <c r="P20" s="22"/>
      <c r="Q20" s="22"/>
      <c r="R20" s="12"/>
      <c r="S20" s="29"/>
    </row>
    <row r="21" spans="1:19" ht="15" customHeight="1" x14ac:dyDescent="0.25">
      <c r="A21" s="2"/>
      <c r="B21" s="6"/>
      <c r="C21" s="3"/>
      <c r="D21" s="14" t="s">
        <v>38</v>
      </c>
      <c r="E21" s="17">
        <v>5.67</v>
      </c>
      <c r="F21" s="7"/>
      <c r="G21" s="7"/>
      <c r="H21" s="7"/>
      <c r="I21" s="20"/>
      <c r="J21" s="21"/>
      <c r="K21" s="21"/>
      <c r="L21" s="22"/>
      <c r="M21" s="22"/>
      <c r="N21" s="23"/>
      <c r="O21" s="22"/>
      <c r="P21" s="22"/>
      <c r="Q21" s="22"/>
      <c r="R21" s="12"/>
      <c r="S21" s="29"/>
    </row>
    <row r="22" spans="1:19" ht="15" customHeight="1" thickBot="1" x14ac:dyDescent="0.3">
      <c r="A22" s="2"/>
      <c r="B22" s="6"/>
      <c r="C22" s="3"/>
      <c r="D22" s="14" t="s">
        <v>41</v>
      </c>
      <c r="E22" s="17">
        <v>12.82</v>
      </c>
      <c r="F22" s="11"/>
      <c r="G22" s="7"/>
      <c r="H22" s="7"/>
      <c r="I22" s="20"/>
      <c r="J22" s="21"/>
      <c r="K22" s="21"/>
      <c r="L22" s="22"/>
      <c r="M22" s="24"/>
      <c r="N22" s="23"/>
      <c r="O22" s="22"/>
      <c r="P22" s="22"/>
      <c r="Q22" s="22"/>
      <c r="R22" s="12"/>
      <c r="S22" s="29"/>
    </row>
    <row r="23" spans="1:19" ht="15" hidden="1" customHeight="1" x14ac:dyDescent="0.25">
      <c r="B23" s="28"/>
      <c r="C23" s="29"/>
      <c r="D23" s="30"/>
      <c r="E23" s="31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</row>
    <row r="24" spans="1:19" ht="38.25" hidden="1" customHeight="1" x14ac:dyDescent="0.25">
      <c r="B24" s="28"/>
      <c r="C24" s="29"/>
      <c r="D24" s="13" t="s">
        <v>52</v>
      </c>
      <c r="E24" s="18" t="s">
        <v>53</v>
      </c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</row>
    <row r="25" spans="1:19" ht="15" hidden="1" customHeight="1" x14ac:dyDescent="0.25">
      <c r="B25" s="28"/>
      <c r="C25" s="29"/>
      <c r="D25" s="14" t="s">
        <v>0</v>
      </c>
      <c r="E25" s="25">
        <v>6.46</v>
      </c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</row>
    <row r="26" spans="1:19" ht="15" hidden="1" customHeight="1" x14ac:dyDescent="0.25">
      <c r="B26" s="28"/>
      <c r="C26" s="29"/>
      <c r="D26" s="14" t="s">
        <v>1</v>
      </c>
      <c r="E26" s="25">
        <v>4.4400000000000004</v>
      </c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</row>
    <row r="27" spans="1:19" ht="15" hidden="1" customHeight="1" x14ac:dyDescent="0.25">
      <c r="B27" s="28"/>
      <c r="C27" s="29"/>
      <c r="D27" s="14" t="s">
        <v>38</v>
      </c>
      <c r="E27" s="17">
        <v>3.99</v>
      </c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ht="18.75" hidden="1" customHeight="1" x14ac:dyDescent="0.25">
      <c r="B28" s="27"/>
      <c r="C28" s="27"/>
      <c r="D28" s="14" t="s">
        <v>41</v>
      </c>
      <c r="E28" s="17">
        <v>8.74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</row>
    <row r="29" spans="1:19" ht="15.75" hidden="1" thickBot="1" x14ac:dyDescent="0.3">
      <c r="B29" s="27"/>
      <c r="C29" s="27"/>
      <c r="D29" s="32"/>
      <c r="E29" s="32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33"/>
    </row>
    <row r="30" spans="1:19" ht="32.25" customHeight="1" x14ac:dyDescent="0.25">
      <c r="B30" s="103" t="s">
        <v>2</v>
      </c>
      <c r="C30" s="101" t="s">
        <v>49</v>
      </c>
      <c r="D30" s="86" t="s">
        <v>56</v>
      </c>
      <c r="E30" s="88" t="s">
        <v>57</v>
      </c>
      <c r="F30" s="89"/>
      <c r="G30" s="89"/>
      <c r="H30" s="90"/>
      <c r="I30" s="86" t="s">
        <v>58</v>
      </c>
      <c r="J30" s="106" t="s">
        <v>68</v>
      </c>
      <c r="K30" s="107"/>
      <c r="L30" s="107"/>
      <c r="M30" s="108"/>
      <c r="N30" s="112" t="s">
        <v>66</v>
      </c>
      <c r="O30" s="88" t="s">
        <v>54</v>
      </c>
      <c r="P30" s="89"/>
      <c r="Q30" s="89"/>
      <c r="R30" s="90"/>
      <c r="S30" s="114" t="s">
        <v>55</v>
      </c>
    </row>
    <row r="31" spans="1:19" ht="57.75" customHeight="1" thickBot="1" x14ac:dyDescent="0.3">
      <c r="B31" s="104"/>
      <c r="C31" s="102"/>
      <c r="D31" s="87"/>
      <c r="E31" s="34" t="s">
        <v>3</v>
      </c>
      <c r="F31" s="34" t="s">
        <v>4</v>
      </c>
      <c r="G31" s="34" t="s">
        <v>5</v>
      </c>
      <c r="H31" s="35" t="s">
        <v>6</v>
      </c>
      <c r="I31" s="87"/>
      <c r="J31" s="34" t="s">
        <v>3</v>
      </c>
      <c r="K31" s="34" t="s">
        <v>4</v>
      </c>
      <c r="L31" s="34" t="s">
        <v>5</v>
      </c>
      <c r="M31" s="34" t="s">
        <v>6</v>
      </c>
      <c r="N31" s="113"/>
      <c r="O31" s="34" t="s">
        <v>3</v>
      </c>
      <c r="P31" s="34" t="s">
        <v>4</v>
      </c>
      <c r="Q31" s="34" t="s">
        <v>5</v>
      </c>
      <c r="R31" s="34" t="s">
        <v>6</v>
      </c>
      <c r="S31" s="115"/>
    </row>
    <row r="32" spans="1:19" ht="13.5" customHeight="1" x14ac:dyDescent="0.25">
      <c r="B32" s="36">
        <v>1</v>
      </c>
      <c r="C32" s="37">
        <v>2</v>
      </c>
      <c r="D32" s="37">
        <v>3</v>
      </c>
      <c r="E32" s="37">
        <v>4</v>
      </c>
      <c r="F32" s="37">
        <v>5</v>
      </c>
      <c r="G32" s="37">
        <v>6</v>
      </c>
      <c r="H32" s="37">
        <v>7</v>
      </c>
      <c r="I32" s="37">
        <v>8</v>
      </c>
      <c r="J32" s="37">
        <v>4</v>
      </c>
      <c r="K32" s="37">
        <v>5</v>
      </c>
      <c r="L32" s="37">
        <v>6</v>
      </c>
      <c r="M32" s="37">
        <v>7</v>
      </c>
      <c r="N32" s="37">
        <v>8</v>
      </c>
      <c r="O32" s="37">
        <v>9</v>
      </c>
      <c r="P32" s="37">
        <v>10</v>
      </c>
      <c r="Q32" s="37">
        <v>11</v>
      </c>
      <c r="R32" s="37">
        <v>12</v>
      </c>
      <c r="S32" s="38">
        <v>13</v>
      </c>
    </row>
    <row r="33" spans="2:23" ht="1.5" hidden="1" customHeight="1" x14ac:dyDescent="0.25">
      <c r="B33" s="109" t="s">
        <v>7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1"/>
    </row>
    <row r="34" spans="2:23" ht="24" hidden="1" customHeight="1" x14ac:dyDescent="0.25">
      <c r="B34" s="39"/>
      <c r="C34" s="40"/>
      <c r="D34" s="40"/>
      <c r="E34" s="40"/>
      <c r="F34" s="40"/>
      <c r="G34" s="40"/>
      <c r="H34" s="40"/>
      <c r="I34" s="41">
        <f t="shared" ref="I34:I37" si="0">SUM(E34:H34)</f>
        <v>0</v>
      </c>
      <c r="J34" s="40"/>
      <c r="K34" s="40"/>
      <c r="L34" s="40"/>
      <c r="M34" s="40"/>
      <c r="N34" s="41">
        <f t="shared" ref="N34:N37" si="1">SUM(J34:M34)</f>
        <v>0</v>
      </c>
      <c r="O34" s="40"/>
      <c r="P34" s="40"/>
      <c r="Q34" s="40"/>
      <c r="R34" s="40"/>
      <c r="S34" s="42">
        <f t="shared" ref="S34:S37" si="2">SUM(O34:R34)</f>
        <v>0</v>
      </c>
    </row>
    <row r="35" spans="2:23" ht="18" hidden="1" customHeight="1" x14ac:dyDescent="0.25">
      <c r="B35" s="39"/>
      <c r="C35" s="40"/>
      <c r="D35" s="40"/>
      <c r="E35" s="40"/>
      <c r="F35" s="40"/>
      <c r="G35" s="40"/>
      <c r="H35" s="40"/>
      <c r="I35" s="41">
        <f t="shared" si="0"/>
        <v>0</v>
      </c>
      <c r="J35" s="40"/>
      <c r="K35" s="40"/>
      <c r="L35" s="40"/>
      <c r="M35" s="40"/>
      <c r="N35" s="41">
        <f t="shared" si="1"/>
        <v>0</v>
      </c>
      <c r="O35" s="40"/>
      <c r="P35" s="40"/>
      <c r="Q35" s="40"/>
      <c r="R35" s="40"/>
      <c r="S35" s="42">
        <f t="shared" si="2"/>
        <v>0</v>
      </c>
    </row>
    <row r="36" spans="2:23" ht="20.25" hidden="1" customHeight="1" x14ac:dyDescent="0.25">
      <c r="B36" s="39"/>
      <c r="C36" s="40"/>
      <c r="D36" s="43"/>
      <c r="E36" s="44"/>
      <c r="F36" s="44"/>
      <c r="G36" s="44"/>
      <c r="H36" s="44"/>
      <c r="I36" s="41">
        <f t="shared" si="0"/>
        <v>0</v>
      </c>
      <c r="J36" s="44"/>
      <c r="K36" s="44"/>
      <c r="L36" s="44"/>
      <c r="M36" s="44"/>
      <c r="N36" s="41">
        <f t="shared" si="1"/>
        <v>0</v>
      </c>
      <c r="O36" s="44"/>
      <c r="P36" s="44"/>
      <c r="Q36" s="44"/>
      <c r="R36" s="44"/>
      <c r="S36" s="42">
        <f t="shared" si="2"/>
        <v>0</v>
      </c>
    </row>
    <row r="37" spans="2:23" ht="18" hidden="1" customHeight="1" x14ac:dyDescent="0.25">
      <c r="B37" s="39"/>
      <c r="C37" s="40"/>
      <c r="D37" s="45" t="s">
        <v>8</v>
      </c>
      <c r="E37" s="41">
        <f>SUM(E34:E36)</f>
        <v>0</v>
      </c>
      <c r="F37" s="41">
        <f t="shared" ref="F37:H37" si="3">SUM(F34:F36)</f>
        <v>0</v>
      </c>
      <c r="G37" s="41">
        <f t="shared" si="3"/>
        <v>0</v>
      </c>
      <c r="H37" s="41">
        <f t="shared" si="3"/>
        <v>0</v>
      </c>
      <c r="I37" s="41">
        <f t="shared" si="0"/>
        <v>0</v>
      </c>
      <c r="J37" s="41">
        <f t="shared" ref="J37" si="4">SUM(J34:J36)</f>
        <v>0</v>
      </c>
      <c r="K37" s="41">
        <f t="shared" ref="K37" si="5">SUM(K34:K36)</f>
        <v>0</v>
      </c>
      <c r="L37" s="41">
        <f t="shared" ref="L37" si="6">SUM(L34:L36)</f>
        <v>0</v>
      </c>
      <c r="M37" s="41">
        <f t="shared" ref="M37" si="7">SUM(M34:M36)</f>
        <v>0</v>
      </c>
      <c r="N37" s="41">
        <f t="shared" si="1"/>
        <v>0</v>
      </c>
      <c r="O37" s="41">
        <f t="shared" ref="O37" si="8">SUM(O34:O36)</f>
        <v>0</v>
      </c>
      <c r="P37" s="41">
        <f t="shared" ref="P37" si="9">SUM(P34:P36)</f>
        <v>0</v>
      </c>
      <c r="Q37" s="41">
        <f t="shared" ref="Q37" si="10">SUM(Q34:Q36)</f>
        <v>0</v>
      </c>
      <c r="R37" s="41">
        <f t="shared" ref="R37" si="11">SUM(R34:R36)</f>
        <v>0</v>
      </c>
      <c r="S37" s="42">
        <f t="shared" si="2"/>
        <v>0</v>
      </c>
    </row>
    <row r="38" spans="2:23" ht="17.25" customHeight="1" x14ac:dyDescent="0.25">
      <c r="B38" s="109" t="s">
        <v>9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1"/>
    </row>
    <row r="39" spans="2:23" ht="24" customHeight="1" x14ac:dyDescent="0.25">
      <c r="B39" s="65">
        <v>1</v>
      </c>
      <c r="C39" s="66" t="s">
        <v>46</v>
      </c>
      <c r="D39" s="67" t="s">
        <v>48</v>
      </c>
      <c r="E39" s="48">
        <v>11128.09</v>
      </c>
      <c r="F39" s="48">
        <v>0</v>
      </c>
      <c r="G39" s="48">
        <v>0</v>
      </c>
      <c r="H39" s="48">
        <v>0</v>
      </c>
      <c r="I39" s="49">
        <f>SUM(E39:H39)</f>
        <v>11128.09</v>
      </c>
      <c r="J39" s="48">
        <v>189317.63089999999</v>
      </c>
      <c r="K39" s="48">
        <v>0</v>
      </c>
      <c r="L39" s="48">
        <v>0</v>
      </c>
      <c r="M39" s="48">
        <v>0</v>
      </c>
      <c r="N39" s="49">
        <f>SUM(J39:M39)</f>
        <v>189317.63089999999</v>
      </c>
      <c r="O39" s="48">
        <f>E39*E25</f>
        <v>71887.4614</v>
      </c>
      <c r="P39" s="48">
        <v>0</v>
      </c>
      <c r="Q39" s="48">
        <v>0</v>
      </c>
      <c r="R39" s="48">
        <v>0</v>
      </c>
      <c r="S39" s="50">
        <f>SUM(O39:R39)</f>
        <v>71887.4614</v>
      </c>
      <c r="U39" s="3"/>
      <c r="V39" s="3"/>
      <c r="W39" s="3"/>
    </row>
    <row r="40" spans="2:23" ht="25.5" customHeight="1" x14ac:dyDescent="0.25">
      <c r="B40" s="65">
        <v>2</v>
      </c>
      <c r="C40" s="66" t="s">
        <v>47</v>
      </c>
      <c r="D40" s="67" t="s">
        <v>45</v>
      </c>
      <c r="E40" s="48">
        <v>403440.55</v>
      </c>
      <c r="F40" s="48">
        <v>27162.25</v>
      </c>
      <c r="G40" s="48">
        <v>0</v>
      </c>
      <c r="H40" s="48">
        <v>0</v>
      </c>
      <c r="I40" s="49">
        <f>SUM(E40:H40)</f>
        <v>430602.8</v>
      </c>
      <c r="J40" s="48">
        <v>4025436.84</v>
      </c>
      <c r="K40" s="48">
        <v>357912.36</v>
      </c>
      <c r="L40" s="48">
        <v>0</v>
      </c>
      <c r="M40" s="48">
        <v>0</v>
      </c>
      <c r="N40" s="49">
        <f>SUM(J40:M40)</f>
        <v>4383349.2</v>
      </c>
      <c r="O40" s="48">
        <f>E40*E25</f>
        <v>2606225.9529999997</v>
      </c>
      <c r="P40" s="48">
        <f>F40*E25</f>
        <v>175468.13500000001</v>
      </c>
      <c r="Q40" s="48">
        <v>0</v>
      </c>
      <c r="R40" s="48">
        <v>0</v>
      </c>
      <c r="S40" s="50">
        <f>SUM(O40:R40)</f>
        <v>2781694.0879999995</v>
      </c>
      <c r="U40" s="3"/>
      <c r="V40" s="3"/>
      <c r="W40" s="3"/>
    </row>
    <row r="41" spans="2:23" ht="21" hidden="1" customHeight="1" x14ac:dyDescent="0.25">
      <c r="B41" s="68"/>
      <c r="C41" s="68"/>
      <c r="D41" s="67"/>
      <c r="E41" s="48"/>
      <c r="F41" s="48"/>
      <c r="G41" s="48"/>
      <c r="H41" s="48"/>
      <c r="I41" s="49">
        <f t="shared" ref="I41:I45" si="12">SUM(E41:H41)</f>
        <v>0</v>
      </c>
      <c r="J41" s="48"/>
      <c r="K41" s="48"/>
      <c r="L41" s="48"/>
      <c r="M41" s="48"/>
      <c r="N41" s="49">
        <f t="shared" ref="N41:N45" si="13">SUM(J41:M41)</f>
        <v>0</v>
      </c>
      <c r="O41" s="48"/>
      <c r="P41" s="48"/>
      <c r="Q41" s="48"/>
      <c r="R41" s="48"/>
      <c r="S41" s="50">
        <f t="shared" ref="S41:S45" si="14">SUM(O41:R41)</f>
        <v>0</v>
      </c>
      <c r="U41" s="3"/>
      <c r="V41" s="3"/>
      <c r="W41" s="3"/>
    </row>
    <row r="42" spans="2:23" ht="21" hidden="1" customHeight="1" x14ac:dyDescent="0.25">
      <c r="B42" s="69"/>
      <c r="C42" s="68"/>
      <c r="D42" s="67"/>
      <c r="E42" s="48"/>
      <c r="F42" s="48"/>
      <c r="G42" s="48"/>
      <c r="H42" s="48"/>
      <c r="I42" s="49">
        <f t="shared" si="12"/>
        <v>0</v>
      </c>
      <c r="J42" s="48"/>
      <c r="K42" s="48"/>
      <c r="L42" s="48"/>
      <c r="M42" s="48"/>
      <c r="N42" s="49">
        <f t="shared" si="13"/>
        <v>0</v>
      </c>
      <c r="O42" s="48"/>
      <c r="P42" s="48"/>
      <c r="Q42" s="48"/>
      <c r="R42" s="48"/>
      <c r="S42" s="50">
        <f t="shared" si="14"/>
        <v>0</v>
      </c>
      <c r="U42" s="3"/>
      <c r="V42" s="3"/>
      <c r="W42" s="3"/>
    </row>
    <row r="43" spans="2:23" ht="19.5" hidden="1" customHeight="1" x14ac:dyDescent="0.25">
      <c r="B43" s="69"/>
      <c r="C43" s="46"/>
      <c r="D43" s="46"/>
      <c r="E43" s="48"/>
      <c r="F43" s="48"/>
      <c r="G43" s="48"/>
      <c r="H43" s="48"/>
      <c r="I43" s="49">
        <f t="shared" si="12"/>
        <v>0</v>
      </c>
      <c r="J43" s="48"/>
      <c r="K43" s="48"/>
      <c r="L43" s="48"/>
      <c r="M43" s="48"/>
      <c r="N43" s="49">
        <f t="shared" si="13"/>
        <v>0</v>
      </c>
      <c r="O43" s="48"/>
      <c r="P43" s="48"/>
      <c r="Q43" s="48"/>
      <c r="R43" s="48"/>
      <c r="S43" s="50">
        <f t="shared" si="14"/>
        <v>0</v>
      </c>
      <c r="U43" s="3"/>
      <c r="V43" s="3"/>
      <c r="W43" s="3"/>
    </row>
    <row r="44" spans="2:23" ht="21" hidden="1" customHeight="1" x14ac:dyDescent="0.25">
      <c r="B44" s="69"/>
      <c r="C44" s="47"/>
      <c r="D44" s="67"/>
      <c r="E44" s="70"/>
      <c r="F44" s="70"/>
      <c r="G44" s="70"/>
      <c r="H44" s="48"/>
      <c r="I44" s="49">
        <f t="shared" si="12"/>
        <v>0</v>
      </c>
      <c r="J44" s="48"/>
      <c r="K44" s="48"/>
      <c r="L44" s="48"/>
      <c r="M44" s="48"/>
      <c r="N44" s="49">
        <f t="shared" si="13"/>
        <v>0</v>
      </c>
      <c r="O44" s="48"/>
      <c r="P44" s="48"/>
      <c r="Q44" s="48"/>
      <c r="R44" s="48"/>
      <c r="S44" s="50">
        <f t="shared" si="14"/>
        <v>0</v>
      </c>
      <c r="U44" s="3"/>
      <c r="V44" s="3"/>
      <c r="W44" s="3"/>
    </row>
    <row r="45" spans="2:23" ht="21" hidden="1" customHeight="1" x14ac:dyDescent="0.25">
      <c r="B45" s="69"/>
      <c r="C45" s="46"/>
      <c r="D45" s="46"/>
      <c r="E45" s="48"/>
      <c r="F45" s="48"/>
      <c r="G45" s="48"/>
      <c r="H45" s="48"/>
      <c r="I45" s="49">
        <f t="shared" si="12"/>
        <v>0</v>
      </c>
      <c r="J45" s="48"/>
      <c r="K45" s="48"/>
      <c r="L45" s="71"/>
      <c r="M45" s="71"/>
      <c r="N45" s="49">
        <f t="shared" si="13"/>
        <v>0</v>
      </c>
      <c r="O45" s="48"/>
      <c r="P45" s="48"/>
      <c r="Q45" s="71"/>
      <c r="R45" s="71"/>
      <c r="S45" s="50">
        <f t="shared" si="14"/>
        <v>0</v>
      </c>
      <c r="U45" s="3"/>
      <c r="V45" s="3"/>
      <c r="W45" s="3"/>
    </row>
    <row r="46" spans="2:23" ht="18.75" hidden="1" customHeight="1" x14ac:dyDescent="0.25">
      <c r="B46" s="69"/>
      <c r="C46" s="47"/>
      <c r="D46" s="46"/>
      <c r="E46" s="48"/>
      <c r="F46" s="48"/>
      <c r="G46" s="48"/>
      <c r="H46" s="48"/>
      <c r="I46" s="49">
        <f>E46+F46+G46+H46</f>
        <v>0</v>
      </c>
      <c r="J46" s="48"/>
      <c r="K46" s="48"/>
      <c r="L46" s="71"/>
      <c r="M46" s="71"/>
      <c r="N46" s="49">
        <f>J46+K46+L46+M46</f>
        <v>0</v>
      </c>
      <c r="O46" s="48"/>
      <c r="P46" s="48"/>
      <c r="Q46" s="71"/>
      <c r="R46" s="71"/>
      <c r="S46" s="50">
        <f>O46+P46+Q46+R46</f>
        <v>0</v>
      </c>
      <c r="U46" s="3"/>
      <c r="V46" s="3"/>
      <c r="W46" s="3"/>
    </row>
    <row r="47" spans="2:23" ht="19.5" hidden="1" customHeight="1" x14ac:dyDescent="0.25">
      <c r="B47" s="69"/>
      <c r="C47" s="46"/>
      <c r="D47" s="46"/>
      <c r="E47" s="48"/>
      <c r="F47" s="48"/>
      <c r="G47" s="48"/>
      <c r="H47" s="48"/>
      <c r="I47" s="49">
        <f>E47+F47+G47+H47</f>
        <v>0</v>
      </c>
      <c r="J47" s="48"/>
      <c r="K47" s="48"/>
      <c r="L47" s="71"/>
      <c r="M47" s="71"/>
      <c r="N47" s="49">
        <f>J47+K47+L47+M47</f>
        <v>0</v>
      </c>
      <c r="O47" s="48"/>
      <c r="P47" s="48"/>
      <c r="Q47" s="71"/>
      <c r="R47" s="71"/>
      <c r="S47" s="50">
        <f>O47+P47+Q47+R47</f>
        <v>0</v>
      </c>
      <c r="U47" s="3"/>
      <c r="V47" s="3"/>
      <c r="W47" s="3"/>
    </row>
    <row r="48" spans="2:23" ht="18.75" customHeight="1" x14ac:dyDescent="0.25">
      <c r="B48" s="72"/>
      <c r="C48" s="73"/>
      <c r="D48" s="74" t="s">
        <v>10</v>
      </c>
      <c r="E48" s="49">
        <f>SUM(E39:E47)</f>
        <v>414568.64</v>
      </c>
      <c r="F48" s="49">
        <f>SUM(F39:F47)</f>
        <v>27162.25</v>
      </c>
      <c r="G48" s="49">
        <f>SUM(G39:G47)</f>
        <v>0</v>
      </c>
      <c r="H48" s="49">
        <f>SUM(H39:H47)</f>
        <v>0</v>
      </c>
      <c r="I48" s="49">
        <f>SUM(E48:H48)</f>
        <v>441730.89</v>
      </c>
      <c r="J48" s="49">
        <f>SUM(J39:J47)</f>
        <v>4214754.4709000001</v>
      </c>
      <c r="K48" s="49">
        <f>SUM(K39:K47)</f>
        <v>357912.36</v>
      </c>
      <c r="L48" s="49">
        <f>SUM(L39:L40)</f>
        <v>0</v>
      </c>
      <c r="M48" s="49">
        <f>SUM(M39:M47)</f>
        <v>0</v>
      </c>
      <c r="N48" s="49">
        <f>SUM(J48:M48)</f>
        <v>4572666.8309000004</v>
      </c>
      <c r="O48" s="49">
        <f>SUM(O39:O47)</f>
        <v>2678113.4143999997</v>
      </c>
      <c r="P48" s="49">
        <f>SUM(P39:P47)</f>
        <v>175468.13500000001</v>
      </c>
      <c r="Q48" s="49">
        <f>SUM(Q39:Q40)</f>
        <v>0</v>
      </c>
      <c r="R48" s="49">
        <f>SUM(R39:R47)</f>
        <v>0</v>
      </c>
      <c r="S48" s="50">
        <f>SUM(O48:R48)</f>
        <v>2853581.5493999999</v>
      </c>
      <c r="U48" s="3"/>
      <c r="V48" s="3"/>
      <c r="W48" s="3"/>
    </row>
    <row r="49" spans="2:23" ht="15.75" hidden="1" x14ac:dyDescent="0.25">
      <c r="B49" s="97" t="s">
        <v>11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9"/>
      <c r="U49" s="3"/>
      <c r="V49" s="3"/>
      <c r="W49" s="3"/>
    </row>
    <row r="50" spans="2:23" ht="15.75" hidden="1" x14ac:dyDescent="0.25">
      <c r="B50" s="72"/>
      <c r="C50" s="73"/>
      <c r="D50" s="73"/>
      <c r="E50" s="48"/>
      <c r="F50" s="48"/>
      <c r="G50" s="48"/>
      <c r="H50" s="48"/>
      <c r="I50" s="49">
        <f t="shared" ref="I50:I95" si="15">SUM(E50:H50)</f>
        <v>0</v>
      </c>
      <c r="J50" s="48"/>
      <c r="K50" s="48"/>
      <c r="L50" s="48"/>
      <c r="M50" s="48"/>
      <c r="N50" s="49">
        <f t="shared" ref="N50:N53" si="16">SUM(J50:M50)</f>
        <v>0</v>
      </c>
      <c r="O50" s="48"/>
      <c r="P50" s="48"/>
      <c r="Q50" s="48"/>
      <c r="R50" s="48"/>
      <c r="S50" s="50">
        <f t="shared" ref="S50:S52" si="17">SUM(O50:R50)</f>
        <v>0</v>
      </c>
      <c r="U50" s="3"/>
      <c r="V50" s="3"/>
      <c r="W50" s="3"/>
    </row>
    <row r="51" spans="2:23" ht="15.75" hidden="1" x14ac:dyDescent="0.25">
      <c r="B51" s="72"/>
      <c r="C51" s="73"/>
      <c r="D51" s="73"/>
      <c r="E51" s="48"/>
      <c r="F51" s="48"/>
      <c r="G51" s="48"/>
      <c r="H51" s="48"/>
      <c r="I51" s="49">
        <f t="shared" si="15"/>
        <v>0</v>
      </c>
      <c r="J51" s="48"/>
      <c r="K51" s="48"/>
      <c r="L51" s="48"/>
      <c r="M51" s="48"/>
      <c r="N51" s="49">
        <f t="shared" si="16"/>
        <v>0</v>
      </c>
      <c r="O51" s="48"/>
      <c r="P51" s="48"/>
      <c r="Q51" s="48"/>
      <c r="R51" s="48"/>
      <c r="S51" s="50">
        <f t="shared" si="17"/>
        <v>0</v>
      </c>
      <c r="U51" s="3"/>
      <c r="V51" s="3"/>
      <c r="W51" s="3"/>
    </row>
    <row r="52" spans="2:23" ht="15.75" hidden="1" x14ac:dyDescent="0.25">
      <c r="B52" s="72"/>
      <c r="C52" s="73"/>
      <c r="D52" s="46"/>
      <c r="E52" s="48"/>
      <c r="F52" s="48"/>
      <c r="G52" s="48"/>
      <c r="H52" s="48"/>
      <c r="I52" s="49">
        <f t="shared" si="15"/>
        <v>0</v>
      </c>
      <c r="J52" s="48"/>
      <c r="K52" s="48"/>
      <c r="L52" s="48"/>
      <c r="M52" s="48"/>
      <c r="N52" s="49">
        <f t="shared" si="16"/>
        <v>0</v>
      </c>
      <c r="O52" s="48"/>
      <c r="P52" s="48"/>
      <c r="Q52" s="48"/>
      <c r="R52" s="48"/>
      <c r="S52" s="50">
        <f t="shared" si="17"/>
        <v>0</v>
      </c>
      <c r="U52" s="3"/>
      <c r="V52" s="3"/>
      <c r="W52" s="3"/>
    </row>
    <row r="53" spans="2:23" ht="15.75" hidden="1" x14ac:dyDescent="0.25">
      <c r="B53" s="72"/>
      <c r="C53" s="73"/>
      <c r="D53" s="74" t="s">
        <v>12</v>
      </c>
      <c r="E53" s="49">
        <f>SUM(E50:E52)</f>
        <v>0</v>
      </c>
      <c r="F53" s="49">
        <f>SUM(F50:F52)</f>
        <v>0</v>
      </c>
      <c r="G53" s="49">
        <f>SUM(G50:G52)</f>
        <v>0</v>
      </c>
      <c r="H53" s="49">
        <f>SUM(H50:H52)</f>
        <v>0</v>
      </c>
      <c r="I53" s="49">
        <f t="shared" si="15"/>
        <v>0</v>
      </c>
      <c r="J53" s="49">
        <f>SUM(J50:J52)</f>
        <v>0</v>
      </c>
      <c r="K53" s="49">
        <f>SUM(K50:K52)</f>
        <v>0</v>
      </c>
      <c r="L53" s="49">
        <f>SUM(L50:L52)</f>
        <v>0</v>
      </c>
      <c r="M53" s="49">
        <f>SUM(M50:M52)</f>
        <v>0</v>
      </c>
      <c r="N53" s="49">
        <f t="shared" si="16"/>
        <v>0</v>
      </c>
      <c r="O53" s="49">
        <f>SUM(O50:O52)</f>
        <v>0</v>
      </c>
      <c r="P53" s="49">
        <f>SUM(P50:P52)</f>
        <v>0</v>
      </c>
      <c r="Q53" s="49">
        <f>SUM(Q50:Q52)</f>
        <v>0</v>
      </c>
      <c r="R53" s="49">
        <f>SUM(R50:R52)</f>
        <v>0</v>
      </c>
      <c r="S53" s="50">
        <f t="shared" ref="S53" si="18">SUM(O53:R53)</f>
        <v>0</v>
      </c>
      <c r="U53" s="3"/>
      <c r="V53" s="3"/>
      <c r="W53" s="3"/>
    </row>
    <row r="54" spans="2:23" ht="15.75" hidden="1" x14ac:dyDescent="0.25">
      <c r="B54" s="97" t="s">
        <v>13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9"/>
      <c r="U54" s="3"/>
      <c r="V54" s="3"/>
      <c r="W54" s="3"/>
    </row>
    <row r="55" spans="2:23" ht="15.75" hidden="1" x14ac:dyDescent="0.25">
      <c r="B55" s="72"/>
      <c r="C55" s="73"/>
      <c r="D55" s="73"/>
      <c r="E55" s="48"/>
      <c r="F55" s="48"/>
      <c r="G55" s="48"/>
      <c r="H55" s="48"/>
      <c r="I55" s="49">
        <f t="shared" si="15"/>
        <v>0</v>
      </c>
      <c r="J55" s="48"/>
      <c r="K55" s="48"/>
      <c r="L55" s="48"/>
      <c r="M55" s="48"/>
      <c r="N55" s="49">
        <f t="shared" ref="N55:N58" si="19">SUM(J55:M55)</f>
        <v>0</v>
      </c>
      <c r="O55" s="48"/>
      <c r="P55" s="48"/>
      <c r="Q55" s="48"/>
      <c r="R55" s="48"/>
      <c r="S55" s="50">
        <f t="shared" ref="S55:S57" si="20">SUM(O55:R55)</f>
        <v>0</v>
      </c>
      <c r="U55" s="3"/>
      <c r="V55" s="3"/>
      <c r="W55" s="3"/>
    </row>
    <row r="56" spans="2:23" ht="15.75" hidden="1" x14ac:dyDescent="0.25">
      <c r="B56" s="72"/>
      <c r="C56" s="73"/>
      <c r="D56" s="73"/>
      <c r="E56" s="48"/>
      <c r="F56" s="48"/>
      <c r="G56" s="48"/>
      <c r="H56" s="48"/>
      <c r="I56" s="49">
        <f t="shared" si="15"/>
        <v>0</v>
      </c>
      <c r="J56" s="48"/>
      <c r="K56" s="48"/>
      <c r="L56" s="48"/>
      <c r="M56" s="48"/>
      <c r="N56" s="49">
        <f t="shared" si="19"/>
        <v>0</v>
      </c>
      <c r="O56" s="48"/>
      <c r="P56" s="48"/>
      <c r="Q56" s="48"/>
      <c r="R56" s="48"/>
      <c r="S56" s="50">
        <f t="shared" si="20"/>
        <v>0</v>
      </c>
      <c r="U56" s="3"/>
      <c r="V56" s="3"/>
      <c r="W56" s="3"/>
    </row>
    <row r="57" spans="2:23" ht="15.75" hidden="1" x14ac:dyDescent="0.25">
      <c r="B57" s="72"/>
      <c r="C57" s="73"/>
      <c r="D57" s="46"/>
      <c r="E57" s="48"/>
      <c r="F57" s="48"/>
      <c r="G57" s="48"/>
      <c r="H57" s="48"/>
      <c r="I57" s="49">
        <f t="shared" si="15"/>
        <v>0</v>
      </c>
      <c r="J57" s="48"/>
      <c r="K57" s="48"/>
      <c r="L57" s="48"/>
      <c r="M57" s="48"/>
      <c r="N57" s="49">
        <f t="shared" si="19"/>
        <v>0</v>
      </c>
      <c r="O57" s="48"/>
      <c r="P57" s="48"/>
      <c r="Q57" s="48"/>
      <c r="R57" s="48"/>
      <c r="S57" s="50">
        <f t="shared" si="20"/>
        <v>0</v>
      </c>
      <c r="U57" s="3"/>
      <c r="V57" s="3"/>
      <c r="W57" s="3"/>
    </row>
    <row r="58" spans="2:23" ht="15.75" hidden="1" x14ac:dyDescent="0.25">
      <c r="B58" s="72"/>
      <c r="C58" s="73"/>
      <c r="D58" s="74" t="s">
        <v>14</v>
      </c>
      <c r="E58" s="49">
        <f>SUM(E55:E57)</f>
        <v>0</v>
      </c>
      <c r="F58" s="49">
        <f t="shared" ref="F58:H58" si="21">SUM(F55:F57)</f>
        <v>0</v>
      </c>
      <c r="G58" s="49">
        <f t="shared" si="21"/>
        <v>0</v>
      </c>
      <c r="H58" s="49">
        <f t="shared" si="21"/>
        <v>0</v>
      </c>
      <c r="I58" s="49">
        <f t="shared" si="15"/>
        <v>0</v>
      </c>
      <c r="J58" s="49">
        <f>SUM(J55:J57)</f>
        <v>0</v>
      </c>
      <c r="K58" s="49">
        <f t="shared" ref="K58" si="22">SUM(K55:K57)</f>
        <v>0</v>
      </c>
      <c r="L58" s="49">
        <f t="shared" ref="L58" si="23">SUM(L55:L57)</f>
        <v>0</v>
      </c>
      <c r="M58" s="49">
        <f t="shared" ref="M58" si="24">SUM(M55:M57)</f>
        <v>0</v>
      </c>
      <c r="N58" s="49">
        <f t="shared" si="19"/>
        <v>0</v>
      </c>
      <c r="O58" s="49">
        <f>SUM(O55:O57)</f>
        <v>0</v>
      </c>
      <c r="P58" s="49">
        <f t="shared" ref="P58" si="25">SUM(P55:P57)</f>
        <v>0</v>
      </c>
      <c r="Q58" s="49">
        <f t="shared" ref="Q58" si="26">SUM(Q55:Q57)</f>
        <v>0</v>
      </c>
      <c r="R58" s="49">
        <f t="shared" ref="R58" si="27">SUM(R55:R57)</f>
        <v>0</v>
      </c>
      <c r="S58" s="50">
        <f t="shared" ref="S58" si="28">SUM(O58:R58)</f>
        <v>0</v>
      </c>
      <c r="U58" s="3"/>
      <c r="V58" s="3"/>
      <c r="W58" s="3"/>
    </row>
    <row r="59" spans="2:23" ht="15.75" hidden="1" x14ac:dyDescent="0.25">
      <c r="B59" s="97" t="s">
        <v>15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9"/>
      <c r="U59" s="3"/>
      <c r="V59" s="3"/>
      <c r="W59" s="3"/>
    </row>
    <row r="60" spans="2:23" ht="15.75" hidden="1" x14ac:dyDescent="0.25">
      <c r="B60" s="72"/>
      <c r="C60" s="73"/>
      <c r="D60" s="73"/>
      <c r="E60" s="71"/>
      <c r="F60" s="71"/>
      <c r="G60" s="71"/>
      <c r="H60" s="71"/>
      <c r="I60" s="49">
        <f t="shared" si="15"/>
        <v>0</v>
      </c>
      <c r="J60" s="71"/>
      <c r="K60" s="71"/>
      <c r="L60" s="71"/>
      <c r="M60" s="71"/>
      <c r="N60" s="49">
        <f t="shared" ref="N60:N63" si="29">SUM(J60:M60)</f>
        <v>0</v>
      </c>
      <c r="O60" s="71"/>
      <c r="P60" s="71"/>
      <c r="Q60" s="71"/>
      <c r="R60" s="71"/>
      <c r="S60" s="50">
        <f t="shared" ref="S60:S62" si="30">SUM(O60:R60)</f>
        <v>0</v>
      </c>
      <c r="U60" s="3"/>
      <c r="V60" s="3"/>
      <c r="W60" s="3"/>
    </row>
    <row r="61" spans="2:23" ht="15.75" hidden="1" x14ac:dyDescent="0.25">
      <c r="B61" s="72"/>
      <c r="C61" s="73"/>
      <c r="D61" s="73"/>
      <c r="E61" s="71"/>
      <c r="F61" s="71"/>
      <c r="G61" s="71"/>
      <c r="H61" s="71"/>
      <c r="I61" s="49">
        <f t="shared" si="15"/>
        <v>0</v>
      </c>
      <c r="J61" s="71"/>
      <c r="K61" s="71"/>
      <c r="L61" s="71"/>
      <c r="M61" s="71"/>
      <c r="N61" s="49">
        <f t="shared" si="29"/>
        <v>0</v>
      </c>
      <c r="O61" s="71"/>
      <c r="P61" s="71"/>
      <c r="Q61" s="71"/>
      <c r="R61" s="71"/>
      <c r="S61" s="50">
        <f t="shared" si="30"/>
        <v>0</v>
      </c>
      <c r="U61" s="3"/>
      <c r="V61" s="3"/>
      <c r="W61" s="3"/>
    </row>
    <row r="62" spans="2:23" ht="15.75" hidden="1" x14ac:dyDescent="0.25">
      <c r="B62" s="72"/>
      <c r="C62" s="73"/>
      <c r="D62" s="46"/>
      <c r="E62" s="71"/>
      <c r="F62" s="71"/>
      <c r="G62" s="71"/>
      <c r="H62" s="71"/>
      <c r="I62" s="49">
        <f t="shared" si="15"/>
        <v>0</v>
      </c>
      <c r="J62" s="71"/>
      <c r="K62" s="71"/>
      <c r="L62" s="71"/>
      <c r="M62" s="71"/>
      <c r="N62" s="49">
        <f t="shared" si="29"/>
        <v>0</v>
      </c>
      <c r="O62" s="71"/>
      <c r="P62" s="71"/>
      <c r="Q62" s="71"/>
      <c r="R62" s="71"/>
      <c r="S62" s="50">
        <f t="shared" si="30"/>
        <v>0</v>
      </c>
      <c r="U62" s="3"/>
      <c r="V62" s="3"/>
      <c r="W62" s="3"/>
    </row>
    <row r="63" spans="2:23" ht="15.75" hidden="1" x14ac:dyDescent="0.25">
      <c r="B63" s="72"/>
      <c r="C63" s="73"/>
      <c r="D63" s="74" t="s">
        <v>16</v>
      </c>
      <c r="E63" s="49">
        <f t="shared" ref="E63:H63" si="31">SUM(E60:E62)</f>
        <v>0</v>
      </c>
      <c r="F63" s="49">
        <f t="shared" si="31"/>
        <v>0</v>
      </c>
      <c r="G63" s="49">
        <f t="shared" si="31"/>
        <v>0</v>
      </c>
      <c r="H63" s="49">
        <f t="shared" si="31"/>
        <v>0</v>
      </c>
      <c r="I63" s="49">
        <f t="shared" si="15"/>
        <v>0</v>
      </c>
      <c r="J63" s="49">
        <f t="shared" ref="J63" si="32">SUM(J60:J62)</f>
        <v>0</v>
      </c>
      <c r="K63" s="49">
        <f t="shared" ref="K63" si="33">SUM(K60:K62)</f>
        <v>0</v>
      </c>
      <c r="L63" s="49">
        <f t="shared" ref="L63" si="34">SUM(L60:L62)</f>
        <v>0</v>
      </c>
      <c r="M63" s="49">
        <f t="shared" ref="M63" si="35">SUM(M60:M62)</f>
        <v>0</v>
      </c>
      <c r="N63" s="49">
        <f t="shared" si="29"/>
        <v>0</v>
      </c>
      <c r="O63" s="49">
        <f t="shared" ref="O63" si="36">SUM(O60:O62)</f>
        <v>0</v>
      </c>
      <c r="P63" s="49">
        <f t="shared" ref="P63" si="37">SUM(P60:P62)</f>
        <v>0</v>
      </c>
      <c r="Q63" s="49">
        <f t="shared" ref="Q63" si="38">SUM(Q60:Q62)</f>
        <v>0</v>
      </c>
      <c r="R63" s="49">
        <f t="shared" ref="R63" si="39">SUM(R60:R62)</f>
        <v>0</v>
      </c>
      <c r="S63" s="50">
        <f t="shared" ref="S63" si="40">SUM(O63:R63)</f>
        <v>0</v>
      </c>
      <c r="U63" s="3"/>
      <c r="V63" s="3"/>
      <c r="W63" s="3"/>
    </row>
    <row r="64" spans="2:23" ht="15.75" hidden="1" x14ac:dyDescent="0.25">
      <c r="B64" s="97" t="s">
        <v>17</v>
      </c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9"/>
      <c r="U64" s="3"/>
      <c r="V64" s="3"/>
      <c r="W64" s="3"/>
    </row>
    <row r="65" spans="2:23" ht="15.75" hidden="1" x14ac:dyDescent="0.25">
      <c r="B65" s="72"/>
      <c r="C65" s="73"/>
      <c r="D65" s="73"/>
      <c r="E65" s="71"/>
      <c r="F65" s="71"/>
      <c r="G65" s="71"/>
      <c r="H65" s="71"/>
      <c r="I65" s="49">
        <f t="shared" si="15"/>
        <v>0</v>
      </c>
      <c r="J65" s="71"/>
      <c r="K65" s="71"/>
      <c r="L65" s="71"/>
      <c r="M65" s="71"/>
      <c r="N65" s="49">
        <f t="shared" ref="N65:N68" si="41">SUM(J65:M65)</f>
        <v>0</v>
      </c>
      <c r="O65" s="71"/>
      <c r="P65" s="71"/>
      <c r="Q65" s="71"/>
      <c r="R65" s="71"/>
      <c r="S65" s="50">
        <f t="shared" ref="S65:S67" si="42">SUM(O65:R65)</f>
        <v>0</v>
      </c>
      <c r="U65" s="3"/>
      <c r="V65" s="3"/>
      <c r="W65" s="3"/>
    </row>
    <row r="66" spans="2:23" ht="15.75" hidden="1" x14ac:dyDescent="0.25">
      <c r="B66" s="72"/>
      <c r="C66" s="73"/>
      <c r="D66" s="73"/>
      <c r="E66" s="71"/>
      <c r="F66" s="71"/>
      <c r="G66" s="71"/>
      <c r="H66" s="71"/>
      <c r="I66" s="49">
        <f t="shared" si="15"/>
        <v>0</v>
      </c>
      <c r="J66" s="71"/>
      <c r="K66" s="71"/>
      <c r="L66" s="71"/>
      <c r="M66" s="71"/>
      <c r="N66" s="49">
        <f t="shared" si="41"/>
        <v>0</v>
      </c>
      <c r="O66" s="71"/>
      <c r="P66" s="71"/>
      <c r="Q66" s="71"/>
      <c r="R66" s="71"/>
      <c r="S66" s="50">
        <f t="shared" si="42"/>
        <v>0</v>
      </c>
      <c r="U66" s="3"/>
      <c r="V66" s="3"/>
      <c r="W66" s="3"/>
    </row>
    <row r="67" spans="2:23" ht="15.75" hidden="1" x14ac:dyDescent="0.25">
      <c r="B67" s="72"/>
      <c r="C67" s="73"/>
      <c r="D67" s="46"/>
      <c r="E67" s="71"/>
      <c r="F67" s="71"/>
      <c r="G67" s="71"/>
      <c r="H67" s="71"/>
      <c r="I67" s="49">
        <f t="shared" si="15"/>
        <v>0</v>
      </c>
      <c r="J67" s="71"/>
      <c r="K67" s="71"/>
      <c r="L67" s="71"/>
      <c r="M67" s="71"/>
      <c r="N67" s="49">
        <f t="shared" si="41"/>
        <v>0</v>
      </c>
      <c r="O67" s="71"/>
      <c r="P67" s="71"/>
      <c r="Q67" s="71"/>
      <c r="R67" s="71"/>
      <c r="S67" s="50">
        <f t="shared" si="42"/>
        <v>0</v>
      </c>
      <c r="U67" s="3"/>
      <c r="V67" s="3"/>
      <c r="W67" s="3"/>
    </row>
    <row r="68" spans="2:23" ht="15.75" hidden="1" x14ac:dyDescent="0.25">
      <c r="B68" s="72"/>
      <c r="C68" s="73"/>
      <c r="D68" s="74" t="s">
        <v>18</v>
      </c>
      <c r="E68" s="49">
        <f t="shared" ref="E68" si="43">SUM(E65:E67)</f>
        <v>0</v>
      </c>
      <c r="F68" s="49">
        <f t="shared" ref="F68" si="44">SUM(F65:F67)</f>
        <v>0</v>
      </c>
      <c r="G68" s="49">
        <f t="shared" ref="G68" si="45">SUM(G65:G67)</f>
        <v>0</v>
      </c>
      <c r="H68" s="49">
        <f t="shared" ref="H68" si="46">SUM(H65:H67)</f>
        <v>0</v>
      </c>
      <c r="I68" s="49">
        <f t="shared" si="15"/>
        <v>0</v>
      </c>
      <c r="J68" s="49">
        <f t="shared" ref="J68" si="47">SUM(J65:J67)</f>
        <v>0</v>
      </c>
      <c r="K68" s="49">
        <f t="shared" ref="K68" si="48">SUM(K65:K67)</f>
        <v>0</v>
      </c>
      <c r="L68" s="49">
        <f t="shared" ref="L68" si="49">SUM(L65:L67)</f>
        <v>0</v>
      </c>
      <c r="M68" s="49">
        <f t="shared" ref="M68" si="50">SUM(M65:M67)</f>
        <v>0</v>
      </c>
      <c r="N68" s="49">
        <f t="shared" si="41"/>
        <v>0</v>
      </c>
      <c r="O68" s="49">
        <f t="shared" ref="O68" si="51">SUM(O65:O67)</f>
        <v>0</v>
      </c>
      <c r="P68" s="49">
        <f t="shared" ref="P68" si="52">SUM(P65:P67)</f>
        <v>0</v>
      </c>
      <c r="Q68" s="49">
        <f t="shared" ref="Q68" si="53">SUM(Q65:Q67)</f>
        <v>0</v>
      </c>
      <c r="R68" s="49">
        <f t="shared" ref="R68" si="54">SUM(R65:R67)</f>
        <v>0</v>
      </c>
      <c r="S68" s="50">
        <f t="shared" ref="S68" si="55">SUM(O68:R68)</f>
        <v>0</v>
      </c>
      <c r="U68" s="3"/>
      <c r="V68" s="3"/>
      <c r="W68" s="3"/>
    </row>
    <row r="69" spans="2:23" ht="15.75" hidden="1" x14ac:dyDescent="0.25">
      <c r="B69" s="97" t="s">
        <v>19</v>
      </c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9"/>
      <c r="U69" s="3"/>
      <c r="V69" s="3"/>
      <c r="W69" s="3"/>
    </row>
    <row r="70" spans="2:23" ht="15.75" hidden="1" x14ac:dyDescent="0.25">
      <c r="B70" s="72"/>
      <c r="C70" s="73"/>
      <c r="D70" s="73"/>
      <c r="E70" s="71"/>
      <c r="F70" s="71"/>
      <c r="G70" s="71"/>
      <c r="H70" s="71"/>
      <c r="I70" s="49">
        <f t="shared" si="15"/>
        <v>0</v>
      </c>
      <c r="J70" s="71"/>
      <c r="K70" s="71"/>
      <c r="L70" s="71"/>
      <c r="M70" s="71"/>
      <c r="N70" s="49">
        <f t="shared" ref="N70:N74" si="56">SUM(J70:M70)</f>
        <v>0</v>
      </c>
      <c r="O70" s="71"/>
      <c r="P70" s="71"/>
      <c r="Q70" s="71"/>
      <c r="R70" s="71"/>
      <c r="S70" s="50">
        <f t="shared" ref="S70:S72" si="57">SUM(O70:R70)</f>
        <v>0</v>
      </c>
      <c r="U70" s="3"/>
      <c r="V70" s="3"/>
      <c r="W70" s="3"/>
    </row>
    <row r="71" spans="2:23" ht="15.75" hidden="1" x14ac:dyDescent="0.25">
      <c r="B71" s="72"/>
      <c r="C71" s="73"/>
      <c r="D71" s="73"/>
      <c r="E71" s="71"/>
      <c r="F71" s="71"/>
      <c r="G71" s="71"/>
      <c r="H71" s="71"/>
      <c r="I71" s="49">
        <f t="shared" si="15"/>
        <v>0</v>
      </c>
      <c r="J71" s="71"/>
      <c r="K71" s="71"/>
      <c r="L71" s="71"/>
      <c r="M71" s="71"/>
      <c r="N71" s="49">
        <f t="shared" si="56"/>
        <v>0</v>
      </c>
      <c r="O71" s="71"/>
      <c r="P71" s="71"/>
      <c r="Q71" s="71"/>
      <c r="R71" s="71"/>
      <c r="S71" s="50">
        <f t="shared" si="57"/>
        <v>0</v>
      </c>
      <c r="U71" s="3"/>
      <c r="V71" s="3"/>
      <c r="W71" s="3"/>
    </row>
    <row r="72" spans="2:23" ht="15.75" hidden="1" x14ac:dyDescent="0.25">
      <c r="B72" s="72"/>
      <c r="C72" s="73"/>
      <c r="D72" s="46"/>
      <c r="E72" s="71"/>
      <c r="F72" s="71"/>
      <c r="G72" s="71"/>
      <c r="H72" s="71"/>
      <c r="I72" s="49">
        <f t="shared" si="15"/>
        <v>0</v>
      </c>
      <c r="J72" s="71"/>
      <c r="K72" s="71"/>
      <c r="L72" s="71"/>
      <c r="M72" s="71"/>
      <c r="N72" s="49">
        <f t="shared" si="56"/>
        <v>0</v>
      </c>
      <c r="O72" s="71"/>
      <c r="P72" s="71"/>
      <c r="Q72" s="71"/>
      <c r="R72" s="71"/>
      <c r="S72" s="50">
        <f t="shared" si="57"/>
        <v>0</v>
      </c>
      <c r="U72" s="3"/>
      <c r="V72" s="3"/>
      <c r="W72" s="3"/>
    </row>
    <row r="73" spans="2:23" ht="15.75" hidden="1" x14ac:dyDescent="0.25">
      <c r="B73" s="72"/>
      <c r="C73" s="73"/>
      <c r="D73" s="74" t="s">
        <v>20</v>
      </c>
      <c r="E73" s="49">
        <f t="shared" ref="E73" si="58">SUM(E70:E72)</f>
        <v>0</v>
      </c>
      <c r="F73" s="49">
        <f t="shared" ref="F73" si="59">SUM(F70:F72)</f>
        <v>0</v>
      </c>
      <c r="G73" s="49">
        <f t="shared" ref="G73" si="60">SUM(G70:G72)</f>
        <v>0</v>
      </c>
      <c r="H73" s="49">
        <f t="shared" ref="H73" si="61">SUM(H70:H72)</f>
        <v>0</v>
      </c>
      <c r="I73" s="49">
        <f t="shared" si="15"/>
        <v>0</v>
      </c>
      <c r="J73" s="49">
        <f t="shared" ref="J73" si="62">SUM(J70:J72)</f>
        <v>0</v>
      </c>
      <c r="K73" s="49">
        <f t="shared" ref="K73" si="63">SUM(K70:K72)</f>
        <v>0</v>
      </c>
      <c r="L73" s="49">
        <f t="shared" ref="L73" si="64">SUM(L70:L72)</f>
        <v>0</v>
      </c>
      <c r="M73" s="49">
        <f t="shared" ref="M73" si="65">SUM(M70:M72)</f>
        <v>0</v>
      </c>
      <c r="N73" s="49">
        <f t="shared" si="56"/>
        <v>0</v>
      </c>
      <c r="O73" s="49">
        <f t="shared" ref="O73" si="66">SUM(O70:O72)</f>
        <v>0</v>
      </c>
      <c r="P73" s="49">
        <f t="shared" ref="P73" si="67">SUM(P70:P72)</f>
        <v>0</v>
      </c>
      <c r="Q73" s="49">
        <f t="shared" ref="Q73" si="68">SUM(Q70:Q72)</f>
        <v>0</v>
      </c>
      <c r="R73" s="49">
        <f t="shared" ref="R73" si="69">SUM(R70:R72)</f>
        <v>0</v>
      </c>
      <c r="S73" s="50">
        <f t="shared" ref="S73:S74" si="70">SUM(O73:R73)</f>
        <v>0</v>
      </c>
      <c r="U73" s="3"/>
      <c r="V73" s="3"/>
      <c r="W73" s="3"/>
    </row>
    <row r="74" spans="2:23" ht="15.75" hidden="1" x14ac:dyDescent="0.25">
      <c r="B74" s="72"/>
      <c r="C74" s="73"/>
      <c r="D74" s="74" t="s">
        <v>21</v>
      </c>
      <c r="E74" s="49">
        <f>E73+E68+E63+E58+E53+E48</f>
        <v>414568.64</v>
      </c>
      <c r="F74" s="49">
        <f t="shared" ref="F74:H74" si="71">F73+F68+F63+F58+F53+F48</f>
        <v>27162.25</v>
      </c>
      <c r="G74" s="49">
        <f t="shared" si="71"/>
        <v>0</v>
      </c>
      <c r="H74" s="49">
        <f t="shared" si="71"/>
        <v>0</v>
      </c>
      <c r="I74" s="49">
        <f t="shared" si="15"/>
        <v>441730.89</v>
      </c>
      <c r="J74" s="49">
        <f>J73+J68+J63+J58+J53+J48</f>
        <v>4214754.4709000001</v>
      </c>
      <c r="K74" s="49">
        <f t="shared" ref="K74" si="72">K73+K68+K63+K58+K53+K48</f>
        <v>357912.36</v>
      </c>
      <c r="L74" s="49">
        <f t="shared" ref="L74" si="73">L73+L68+L63+L58+L53+L48</f>
        <v>0</v>
      </c>
      <c r="M74" s="49">
        <f t="shared" ref="M74" si="74">M73+M68+M63+M58+M53+M48</f>
        <v>0</v>
      </c>
      <c r="N74" s="49">
        <f t="shared" si="56"/>
        <v>4572666.8309000004</v>
      </c>
      <c r="O74" s="49">
        <f>O73+O68+O63+O58+O53+O48</f>
        <v>2678113.4143999997</v>
      </c>
      <c r="P74" s="49">
        <f t="shared" ref="P74" si="75">P73+P68+P63+P58+P53+P48</f>
        <v>175468.13500000001</v>
      </c>
      <c r="Q74" s="49">
        <f t="shared" ref="Q74" si="76">Q73+Q68+Q63+Q58+Q53+Q48</f>
        <v>0</v>
      </c>
      <c r="R74" s="49">
        <f t="shared" ref="R74" si="77">R73+R68+R63+R58+R53+R48</f>
        <v>0</v>
      </c>
      <c r="S74" s="50">
        <f t="shared" si="70"/>
        <v>2853581.5493999999</v>
      </c>
      <c r="U74" s="3"/>
      <c r="V74" s="3"/>
      <c r="W74" s="3"/>
    </row>
    <row r="75" spans="2:23" ht="15.75" hidden="1" x14ac:dyDescent="0.25">
      <c r="B75" s="97" t="s">
        <v>22</v>
      </c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9"/>
      <c r="U75" s="3"/>
      <c r="V75" s="3"/>
      <c r="W75" s="3"/>
    </row>
    <row r="76" spans="2:23" ht="27" hidden="1" customHeight="1" x14ac:dyDescent="0.25">
      <c r="B76" s="75"/>
      <c r="C76" s="73"/>
      <c r="D76" s="46" t="s">
        <v>23</v>
      </c>
      <c r="E76" s="48"/>
      <c r="F76" s="48"/>
      <c r="G76" s="48"/>
      <c r="H76" s="48"/>
      <c r="I76" s="49">
        <f t="shared" si="15"/>
        <v>0</v>
      </c>
      <c r="J76" s="48"/>
      <c r="K76" s="48"/>
      <c r="L76" s="48"/>
      <c r="M76" s="48"/>
      <c r="N76" s="49">
        <f t="shared" ref="N76:N78" si="78">SUM(J76:M76)</f>
        <v>0</v>
      </c>
      <c r="O76" s="48"/>
      <c r="P76" s="48"/>
      <c r="Q76" s="48"/>
      <c r="R76" s="48"/>
      <c r="S76" s="50">
        <f t="shared" ref="S76" si="79">SUM(O76:R76)</f>
        <v>0</v>
      </c>
      <c r="U76" s="3"/>
      <c r="V76" s="3"/>
      <c r="W76" s="3"/>
    </row>
    <row r="77" spans="2:23" ht="15.75" hidden="1" x14ac:dyDescent="0.25">
      <c r="B77" s="72"/>
      <c r="C77" s="73"/>
      <c r="D77" s="74" t="s">
        <v>24</v>
      </c>
      <c r="E77" s="49">
        <f>E76</f>
        <v>0</v>
      </c>
      <c r="F77" s="49">
        <f t="shared" ref="F77:H77" si="80">F76</f>
        <v>0</v>
      </c>
      <c r="G77" s="49">
        <f t="shared" si="80"/>
        <v>0</v>
      </c>
      <c r="H77" s="49">
        <f t="shared" si="80"/>
        <v>0</v>
      </c>
      <c r="I77" s="49">
        <f t="shared" si="15"/>
        <v>0</v>
      </c>
      <c r="J77" s="49">
        <f>J76</f>
        <v>0</v>
      </c>
      <c r="K77" s="49">
        <f t="shared" ref="K77" si="81">K76</f>
        <v>0</v>
      </c>
      <c r="L77" s="49">
        <f t="shared" ref="L77" si="82">L76</f>
        <v>0</v>
      </c>
      <c r="M77" s="49">
        <f t="shared" ref="M77" si="83">M76</f>
        <v>0</v>
      </c>
      <c r="N77" s="49">
        <f t="shared" si="78"/>
        <v>0</v>
      </c>
      <c r="O77" s="49">
        <f>O76</f>
        <v>0</v>
      </c>
      <c r="P77" s="49">
        <f t="shared" ref="P77" si="84">P76</f>
        <v>0</v>
      </c>
      <c r="Q77" s="49">
        <f t="shared" ref="Q77" si="85">Q76</f>
        <v>0</v>
      </c>
      <c r="R77" s="49">
        <f t="shared" ref="R77" si="86">R76</f>
        <v>0</v>
      </c>
      <c r="S77" s="50">
        <f t="shared" ref="S77:S78" si="87">SUM(O77:R77)</f>
        <v>0</v>
      </c>
      <c r="U77" s="3"/>
      <c r="V77" s="3"/>
      <c r="W77" s="3"/>
    </row>
    <row r="78" spans="2:23" ht="15.75" x14ac:dyDescent="0.25">
      <c r="B78" s="72"/>
      <c r="C78" s="73"/>
      <c r="D78" s="51" t="s">
        <v>25</v>
      </c>
      <c r="E78" s="49">
        <f t="shared" ref="E78:H78" si="88">E74+E77</f>
        <v>414568.64</v>
      </c>
      <c r="F78" s="49">
        <f t="shared" si="88"/>
        <v>27162.25</v>
      </c>
      <c r="G78" s="49">
        <f t="shared" si="88"/>
        <v>0</v>
      </c>
      <c r="H78" s="49">
        <f t="shared" si="88"/>
        <v>0</v>
      </c>
      <c r="I78" s="49">
        <f t="shared" si="15"/>
        <v>441730.89</v>
      </c>
      <c r="J78" s="49">
        <f t="shared" ref="J78:M78" si="89">J74+J77</f>
        <v>4214754.4709000001</v>
      </c>
      <c r="K78" s="49">
        <f t="shared" si="89"/>
        <v>357912.36</v>
      </c>
      <c r="L78" s="49">
        <f t="shared" si="89"/>
        <v>0</v>
      </c>
      <c r="M78" s="49">
        <f t="shared" si="89"/>
        <v>0</v>
      </c>
      <c r="N78" s="49">
        <f t="shared" si="78"/>
        <v>4572666.8309000004</v>
      </c>
      <c r="O78" s="49">
        <f t="shared" ref="O78:R78" si="90">O74+O77</f>
        <v>2678113.4143999997</v>
      </c>
      <c r="P78" s="49">
        <f t="shared" si="90"/>
        <v>175468.13500000001</v>
      </c>
      <c r="Q78" s="49">
        <f t="shared" si="90"/>
        <v>0</v>
      </c>
      <c r="R78" s="49">
        <f t="shared" si="90"/>
        <v>0</v>
      </c>
      <c r="S78" s="50">
        <f t="shared" si="87"/>
        <v>2853581.5493999999</v>
      </c>
      <c r="U78" s="3"/>
      <c r="V78" s="3"/>
      <c r="W78" s="3"/>
    </row>
    <row r="79" spans="2:23" ht="0.75" customHeight="1" x14ac:dyDescent="0.25">
      <c r="B79" s="97" t="s">
        <v>26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9"/>
      <c r="U79" s="3"/>
      <c r="V79" s="3"/>
      <c r="W79" s="3"/>
    </row>
    <row r="80" spans="2:23" ht="108.75" customHeight="1" x14ac:dyDescent="0.25">
      <c r="B80" s="78" t="s">
        <v>61</v>
      </c>
      <c r="C80" s="77" t="s">
        <v>63</v>
      </c>
      <c r="D80" s="46" t="s">
        <v>43</v>
      </c>
      <c r="E80" s="48">
        <f>E78*2.9%*0.9</f>
        <v>10820.241504</v>
      </c>
      <c r="F80" s="48">
        <f>F78*2.9%*0.9</f>
        <v>708.93472499999996</v>
      </c>
      <c r="G80" s="48">
        <v>0</v>
      </c>
      <c r="H80" s="48">
        <v>0</v>
      </c>
      <c r="I80" s="49">
        <f>SUM(E80:H80)</f>
        <v>11529.176228999999</v>
      </c>
      <c r="J80" s="48">
        <f t="shared" ref="J80:K80" si="91">J78*2.9%*0.9</f>
        <v>110005.09169048999</v>
      </c>
      <c r="K80" s="48">
        <f t="shared" si="91"/>
        <v>9341.5125959999987</v>
      </c>
      <c r="L80" s="48">
        <v>0</v>
      </c>
      <c r="M80" s="48">
        <v>0</v>
      </c>
      <c r="N80" s="49">
        <f>SUM(J80:M80)</f>
        <v>119346.60428648999</v>
      </c>
      <c r="O80" s="48">
        <f t="shared" ref="O80:P80" si="92">O78*2.9%*0.9</f>
        <v>69898.760115839978</v>
      </c>
      <c r="P80" s="48">
        <f t="shared" si="92"/>
        <v>4579.7183235000002</v>
      </c>
      <c r="Q80" s="48">
        <v>0</v>
      </c>
      <c r="R80" s="48">
        <v>0</v>
      </c>
      <c r="S80" s="50">
        <f>SUM(O80:R80)</f>
        <v>74478.478439339975</v>
      </c>
      <c r="U80" s="3"/>
      <c r="V80" s="3"/>
      <c r="W80" s="3"/>
    </row>
    <row r="81" spans="2:23" ht="15" hidden="1" customHeight="1" x14ac:dyDescent="0.25">
      <c r="B81" s="75"/>
      <c r="C81" s="75"/>
      <c r="D81" s="46"/>
      <c r="E81" s="48">
        <v>0</v>
      </c>
      <c r="F81" s="48">
        <v>0</v>
      </c>
      <c r="G81" s="48">
        <v>0</v>
      </c>
      <c r="H81" s="48"/>
      <c r="I81" s="49">
        <f t="shared" si="15"/>
        <v>0</v>
      </c>
      <c r="J81" s="48">
        <v>0</v>
      </c>
      <c r="K81" s="48">
        <v>0</v>
      </c>
      <c r="L81" s="48">
        <v>0</v>
      </c>
      <c r="M81" s="48"/>
      <c r="N81" s="49">
        <f t="shared" ref="N81:N84" si="93">SUM(J81:M81)</f>
        <v>0</v>
      </c>
      <c r="O81" s="48">
        <v>0</v>
      </c>
      <c r="P81" s="48">
        <v>0</v>
      </c>
      <c r="Q81" s="48">
        <v>0</v>
      </c>
      <c r="R81" s="48">
        <f>H81*$Q$21</f>
        <v>0</v>
      </c>
      <c r="S81" s="50">
        <f t="shared" ref="S81:S83" si="94">SUM(O81:R81)</f>
        <v>0</v>
      </c>
      <c r="U81" s="3"/>
      <c r="V81" s="3"/>
      <c r="W81" s="3"/>
    </row>
    <row r="82" spans="2:23" ht="23.25" hidden="1" customHeight="1" x14ac:dyDescent="0.25">
      <c r="B82" s="69"/>
      <c r="C82" s="73"/>
      <c r="D82" s="52"/>
      <c r="E82" s="48"/>
      <c r="F82" s="48"/>
      <c r="G82" s="48"/>
      <c r="H82" s="70"/>
      <c r="I82" s="49">
        <f t="shared" si="15"/>
        <v>0</v>
      </c>
      <c r="J82" s="71"/>
      <c r="K82" s="71"/>
      <c r="L82" s="71"/>
      <c r="M82" s="48"/>
      <c r="N82" s="49">
        <f t="shared" si="93"/>
        <v>0</v>
      </c>
      <c r="O82" s="71"/>
      <c r="P82" s="71"/>
      <c r="Q82" s="71"/>
      <c r="R82" s="48"/>
      <c r="S82" s="50">
        <f t="shared" si="94"/>
        <v>0</v>
      </c>
      <c r="U82" s="3"/>
      <c r="V82" s="3"/>
      <c r="W82" s="3"/>
    </row>
    <row r="83" spans="2:23" ht="23.25" customHeight="1" x14ac:dyDescent="0.25">
      <c r="B83" s="72"/>
      <c r="C83" s="73"/>
      <c r="D83" s="51" t="s">
        <v>27</v>
      </c>
      <c r="E83" s="49">
        <f>SUM(E80:E82)</f>
        <v>10820.241504</v>
      </c>
      <c r="F83" s="49">
        <f>SUM(F80:F82)</f>
        <v>708.93472499999996</v>
      </c>
      <c r="G83" s="49">
        <f>SUM(G80:G82)</f>
        <v>0</v>
      </c>
      <c r="H83" s="49">
        <f>SUM(H80:H82)</f>
        <v>0</v>
      </c>
      <c r="I83" s="49">
        <f t="shared" si="15"/>
        <v>11529.176228999999</v>
      </c>
      <c r="J83" s="49">
        <f>SUM(J80:J82)</f>
        <v>110005.09169048999</v>
      </c>
      <c r="K83" s="49">
        <f>SUM(K80:K82)</f>
        <v>9341.5125959999987</v>
      </c>
      <c r="L83" s="49">
        <f>SUM(L80:L82)</f>
        <v>0</v>
      </c>
      <c r="M83" s="49">
        <f>SUM(M80:M82)</f>
        <v>0</v>
      </c>
      <c r="N83" s="49">
        <f t="shared" si="93"/>
        <v>119346.60428648999</v>
      </c>
      <c r="O83" s="49">
        <f>SUM(O80:O82)</f>
        <v>69898.760115839978</v>
      </c>
      <c r="P83" s="49">
        <f>SUM(P80:P82)</f>
        <v>4579.7183235000002</v>
      </c>
      <c r="Q83" s="49">
        <f>SUM(Q80:Q82)</f>
        <v>0</v>
      </c>
      <c r="R83" s="49">
        <f>SUM(R80:R82)</f>
        <v>0</v>
      </c>
      <c r="S83" s="50">
        <f t="shared" si="94"/>
        <v>74478.478439339975</v>
      </c>
      <c r="U83" s="3"/>
      <c r="V83" s="3"/>
      <c r="W83" s="3"/>
    </row>
    <row r="84" spans="2:23" ht="19.5" customHeight="1" x14ac:dyDescent="0.25">
      <c r="B84" s="53"/>
      <c r="C84" s="54"/>
      <c r="D84" s="51" t="s">
        <v>28</v>
      </c>
      <c r="E84" s="49">
        <f>E78+E83</f>
        <v>425388.88150399999</v>
      </c>
      <c r="F84" s="49">
        <f>F78+F83</f>
        <v>27871.184724999999</v>
      </c>
      <c r="G84" s="49">
        <f>G78+G83</f>
        <v>0</v>
      </c>
      <c r="H84" s="49">
        <f>H78+H83</f>
        <v>0</v>
      </c>
      <c r="I84" s="49">
        <f t="shared" si="15"/>
        <v>453260.06622899999</v>
      </c>
      <c r="J84" s="49">
        <f>J78+J83</f>
        <v>4324759.5625904901</v>
      </c>
      <c r="K84" s="49">
        <f>K78+K83</f>
        <v>367253.87259599997</v>
      </c>
      <c r="L84" s="49">
        <f>L78+L83</f>
        <v>0</v>
      </c>
      <c r="M84" s="49">
        <f>M78+M83</f>
        <v>0</v>
      </c>
      <c r="N84" s="49">
        <f t="shared" si="93"/>
        <v>4692013.4351864904</v>
      </c>
      <c r="O84" s="49">
        <f>O78+O83</f>
        <v>2748012.1745158397</v>
      </c>
      <c r="P84" s="49">
        <f>P78+P83</f>
        <v>180047.85332350002</v>
      </c>
      <c r="Q84" s="49">
        <f>Q78+Q83</f>
        <v>0</v>
      </c>
      <c r="R84" s="49">
        <f>R78+R83</f>
        <v>0</v>
      </c>
      <c r="S84" s="50">
        <f t="shared" ref="S84" si="95">SUM(O84:R84)</f>
        <v>2928060.0278393398</v>
      </c>
      <c r="U84" s="3"/>
      <c r="V84" s="3"/>
      <c r="W84" s="3"/>
    </row>
    <row r="85" spans="2:23" ht="15" customHeight="1" x14ac:dyDescent="0.25">
      <c r="B85" s="97" t="s">
        <v>29</v>
      </c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9"/>
      <c r="U85" s="3"/>
      <c r="V85" s="3"/>
      <c r="W85" s="3"/>
    </row>
    <row r="86" spans="2:23" ht="13.5" customHeight="1" x14ac:dyDescent="0.25">
      <c r="B86" s="76"/>
      <c r="C86" s="77"/>
      <c r="D86" s="46"/>
      <c r="E86" s="48"/>
      <c r="F86" s="48"/>
      <c r="G86" s="48"/>
      <c r="H86" s="48"/>
      <c r="I86" s="49"/>
      <c r="J86" s="48"/>
      <c r="K86" s="48"/>
      <c r="L86" s="48"/>
      <c r="M86" s="48"/>
      <c r="N86" s="49"/>
      <c r="O86" s="48"/>
      <c r="P86" s="48"/>
      <c r="Q86" s="48"/>
      <c r="R86" s="48"/>
      <c r="S86" s="50"/>
      <c r="U86" s="3"/>
      <c r="V86" s="3"/>
      <c r="W86" s="3"/>
    </row>
    <row r="87" spans="2:23" ht="13.5" customHeight="1" x14ac:dyDescent="0.25">
      <c r="B87" s="76"/>
      <c r="C87" s="77"/>
      <c r="D87" s="46"/>
      <c r="E87" s="48"/>
      <c r="F87" s="48"/>
      <c r="G87" s="48"/>
      <c r="H87" s="48"/>
      <c r="I87" s="49"/>
      <c r="J87" s="48"/>
      <c r="K87" s="48"/>
      <c r="L87" s="48"/>
      <c r="M87" s="48"/>
      <c r="N87" s="49"/>
      <c r="O87" s="48"/>
      <c r="P87" s="48"/>
      <c r="Q87" s="48"/>
      <c r="R87" s="48"/>
      <c r="S87" s="50"/>
      <c r="U87" s="3"/>
      <c r="V87" s="3"/>
      <c r="W87" s="3"/>
    </row>
    <row r="88" spans="2:23" ht="15" customHeight="1" x14ac:dyDescent="0.25">
      <c r="B88" s="72"/>
      <c r="C88" s="73"/>
      <c r="D88" s="51" t="s">
        <v>30</v>
      </c>
      <c r="E88" s="49">
        <f t="shared" ref="E88:R88" si="96">SUM(E86:E87)</f>
        <v>0</v>
      </c>
      <c r="F88" s="49">
        <f t="shared" si="96"/>
        <v>0</v>
      </c>
      <c r="G88" s="49">
        <f t="shared" si="96"/>
        <v>0</v>
      </c>
      <c r="H88" s="49">
        <f t="shared" si="96"/>
        <v>0</v>
      </c>
      <c r="I88" s="49">
        <f t="shared" si="15"/>
        <v>0</v>
      </c>
      <c r="J88" s="49">
        <f t="shared" si="96"/>
        <v>0</v>
      </c>
      <c r="K88" s="49">
        <f t="shared" si="96"/>
        <v>0</v>
      </c>
      <c r="L88" s="49">
        <f t="shared" si="96"/>
        <v>0</v>
      </c>
      <c r="M88" s="49">
        <f t="shared" si="96"/>
        <v>0</v>
      </c>
      <c r="N88" s="49">
        <f t="shared" ref="N88" si="97">SUM(J88:M88)</f>
        <v>0</v>
      </c>
      <c r="O88" s="49">
        <f t="shared" si="96"/>
        <v>0</v>
      </c>
      <c r="P88" s="49">
        <f t="shared" si="96"/>
        <v>0</v>
      </c>
      <c r="Q88" s="49">
        <f t="shared" si="96"/>
        <v>0</v>
      </c>
      <c r="R88" s="49">
        <f t="shared" si="96"/>
        <v>0</v>
      </c>
      <c r="S88" s="50">
        <f t="shared" ref="S88" si="98">SUM(O88:R88)</f>
        <v>0</v>
      </c>
      <c r="U88" s="3"/>
      <c r="V88" s="3"/>
      <c r="W88" s="3"/>
    </row>
    <row r="89" spans="2:23" ht="15.75" x14ac:dyDescent="0.25">
      <c r="B89" s="97" t="s">
        <v>31</v>
      </c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9"/>
      <c r="U89" s="3"/>
      <c r="V89" s="3"/>
      <c r="W89" s="3"/>
    </row>
    <row r="90" spans="2:23" ht="22.5" customHeight="1" x14ac:dyDescent="0.25">
      <c r="B90" s="76"/>
      <c r="C90" s="77"/>
      <c r="D90" s="46"/>
      <c r="E90" s="48"/>
      <c r="F90" s="48"/>
      <c r="G90" s="48"/>
      <c r="H90" s="70"/>
      <c r="I90" s="49"/>
      <c r="J90" s="48"/>
      <c r="K90" s="48"/>
      <c r="L90" s="48"/>
      <c r="M90" s="70"/>
      <c r="N90" s="49"/>
      <c r="O90" s="48"/>
      <c r="P90" s="48"/>
      <c r="Q90" s="48"/>
      <c r="R90" s="48"/>
      <c r="S90" s="50"/>
      <c r="U90" s="3"/>
      <c r="V90" s="3"/>
      <c r="W90" s="3"/>
    </row>
    <row r="91" spans="2:23" ht="15.75" x14ac:dyDescent="0.25">
      <c r="B91" s="72"/>
      <c r="C91" s="73"/>
      <c r="D91" s="51" t="s">
        <v>32</v>
      </c>
      <c r="E91" s="49">
        <f>E90</f>
        <v>0</v>
      </c>
      <c r="F91" s="49">
        <f t="shared" ref="F91:H91" si="99">F90</f>
        <v>0</v>
      </c>
      <c r="G91" s="49">
        <f t="shared" si="99"/>
        <v>0</v>
      </c>
      <c r="H91" s="49">
        <f t="shared" si="99"/>
        <v>0</v>
      </c>
      <c r="I91" s="49">
        <f t="shared" si="15"/>
        <v>0</v>
      </c>
      <c r="J91" s="49">
        <f>J90</f>
        <v>0</v>
      </c>
      <c r="K91" s="49">
        <f t="shared" ref="K91" si="100">K90</f>
        <v>0</v>
      </c>
      <c r="L91" s="49">
        <f t="shared" ref="L91" si="101">L90</f>
        <v>0</v>
      </c>
      <c r="M91" s="49">
        <f t="shared" ref="M91" si="102">M90</f>
        <v>0</v>
      </c>
      <c r="N91" s="49">
        <f t="shared" ref="N91:N92" si="103">SUM(J91:M91)</f>
        <v>0</v>
      </c>
      <c r="O91" s="49">
        <f>O90</f>
        <v>0</v>
      </c>
      <c r="P91" s="49">
        <f t="shared" ref="P91" si="104">P90</f>
        <v>0</v>
      </c>
      <c r="Q91" s="49">
        <f t="shared" ref="Q91" si="105">Q90</f>
        <v>0</v>
      </c>
      <c r="R91" s="49">
        <f t="shared" ref="R91" si="106">R90</f>
        <v>0</v>
      </c>
      <c r="S91" s="50">
        <f t="shared" ref="S91" si="107">SUM(O91:R91)</f>
        <v>0</v>
      </c>
      <c r="U91" s="3"/>
      <c r="V91" s="3"/>
      <c r="W91" s="3"/>
    </row>
    <row r="92" spans="2:23" ht="15" customHeight="1" x14ac:dyDescent="0.25">
      <c r="B92" s="53"/>
      <c r="C92" s="54"/>
      <c r="D92" s="51" t="s">
        <v>33</v>
      </c>
      <c r="E92" s="49">
        <f t="shared" ref="E92:H92" si="108">E84+E88+E91</f>
        <v>425388.88150399999</v>
      </c>
      <c r="F92" s="49">
        <f t="shared" si="108"/>
        <v>27871.184724999999</v>
      </c>
      <c r="G92" s="49">
        <f t="shared" si="108"/>
        <v>0</v>
      </c>
      <c r="H92" s="49">
        <f t="shared" si="108"/>
        <v>0</v>
      </c>
      <c r="I92" s="49">
        <f t="shared" si="15"/>
        <v>453260.06622899999</v>
      </c>
      <c r="J92" s="49">
        <f t="shared" ref="J92:M92" si="109">J84+J88+J91</f>
        <v>4324759.5625904901</v>
      </c>
      <c r="K92" s="49">
        <f t="shared" si="109"/>
        <v>367253.87259599997</v>
      </c>
      <c r="L92" s="49">
        <f t="shared" si="109"/>
        <v>0</v>
      </c>
      <c r="M92" s="49">
        <f t="shared" si="109"/>
        <v>0</v>
      </c>
      <c r="N92" s="49">
        <f t="shared" si="103"/>
        <v>4692013.4351864904</v>
      </c>
      <c r="O92" s="49">
        <f t="shared" ref="O92:Q92" si="110">O84+O88+O91</f>
        <v>2748012.1745158397</v>
      </c>
      <c r="P92" s="49">
        <f t="shared" si="110"/>
        <v>180047.85332350002</v>
      </c>
      <c r="Q92" s="49">
        <f t="shared" si="110"/>
        <v>0</v>
      </c>
      <c r="R92" s="49">
        <f>R84+R88+R91</f>
        <v>0</v>
      </c>
      <c r="S92" s="50">
        <f>SUM(O92:R92)</f>
        <v>2928060.0278393398</v>
      </c>
      <c r="U92" s="3"/>
      <c r="V92" s="3"/>
      <c r="W92" s="3"/>
    </row>
    <row r="93" spans="2:23" ht="17.25" customHeight="1" x14ac:dyDescent="0.25">
      <c r="B93" s="97" t="s">
        <v>34</v>
      </c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9"/>
      <c r="U93" s="3"/>
      <c r="V93" s="3"/>
      <c r="W93" s="3"/>
    </row>
    <row r="94" spans="2:23" ht="42.75" customHeight="1" x14ac:dyDescent="0.25">
      <c r="B94" s="75" t="s">
        <v>70</v>
      </c>
      <c r="C94" s="64" t="s">
        <v>59</v>
      </c>
      <c r="D94" s="46" t="s">
        <v>40</v>
      </c>
      <c r="E94" s="48">
        <f>E92*3%</f>
        <v>12761.666445119999</v>
      </c>
      <c r="F94" s="48">
        <f t="shared" ref="F94:H94" si="111">F92*3%</f>
        <v>836.1355417499999</v>
      </c>
      <c r="G94" s="48">
        <f t="shared" si="111"/>
        <v>0</v>
      </c>
      <c r="H94" s="48">
        <f t="shared" si="111"/>
        <v>0</v>
      </c>
      <c r="I94" s="49">
        <f>SUM(E94:H94)</f>
        <v>13597.801986869999</v>
      </c>
      <c r="J94" s="48">
        <f t="shared" ref="J94:M94" si="112">J92*3%</f>
        <v>129742.78687771469</v>
      </c>
      <c r="K94" s="48">
        <f t="shared" si="112"/>
        <v>11017.616177879998</v>
      </c>
      <c r="L94" s="48">
        <f t="shared" si="112"/>
        <v>0</v>
      </c>
      <c r="M94" s="48">
        <f t="shared" si="112"/>
        <v>0</v>
      </c>
      <c r="N94" s="49">
        <f>SUM(J94:M94)</f>
        <v>140760.40305559468</v>
      </c>
      <c r="O94" s="48">
        <f t="shared" ref="O94:R94" si="113">O92*3%</f>
        <v>82440.365235475183</v>
      </c>
      <c r="P94" s="48">
        <f t="shared" si="113"/>
        <v>5401.4355997050006</v>
      </c>
      <c r="Q94" s="48">
        <f t="shared" si="113"/>
        <v>0</v>
      </c>
      <c r="R94" s="48">
        <f t="shared" si="113"/>
        <v>0</v>
      </c>
      <c r="S94" s="50">
        <f>SUM(O94:R94)</f>
        <v>87841.800835180184</v>
      </c>
      <c r="U94" s="3"/>
      <c r="V94" s="3"/>
      <c r="W94" s="3"/>
    </row>
    <row r="95" spans="2:23" ht="15.75" x14ac:dyDescent="0.25">
      <c r="B95" s="53"/>
      <c r="C95" s="54"/>
      <c r="D95" s="51" t="s">
        <v>35</v>
      </c>
      <c r="E95" s="49">
        <f t="shared" ref="E95:H95" si="114">E92+E94</f>
        <v>438150.54794911999</v>
      </c>
      <c r="F95" s="49">
        <f t="shared" si="114"/>
        <v>28707.320266750001</v>
      </c>
      <c r="G95" s="49">
        <f t="shared" si="114"/>
        <v>0</v>
      </c>
      <c r="H95" s="49">
        <f t="shared" si="114"/>
        <v>0</v>
      </c>
      <c r="I95" s="49">
        <f t="shared" si="15"/>
        <v>466857.86821587</v>
      </c>
      <c r="J95" s="49">
        <f t="shared" ref="J95:M95" si="115">J92+J94</f>
        <v>4454502.3494682051</v>
      </c>
      <c r="K95" s="49">
        <f t="shared" si="115"/>
        <v>378271.48877387994</v>
      </c>
      <c r="L95" s="49">
        <f t="shared" si="115"/>
        <v>0</v>
      </c>
      <c r="M95" s="49">
        <f t="shared" si="115"/>
        <v>0</v>
      </c>
      <c r="N95" s="49">
        <f>SUM(J95:M95)</f>
        <v>4832773.8382420847</v>
      </c>
      <c r="O95" s="49">
        <f t="shared" ref="O95:R95" si="116">O92+O94</f>
        <v>2830452.539751315</v>
      </c>
      <c r="P95" s="49">
        <f t="shared" si="116"/>
        <v>185449.28892320502</v>
      </c>
      <c r="Q95" s="49">
        <f t="shared" si="116"/>
        <v>0</v>
      </c>
      <c r="R95" s="49">
        <f t="shared" si="116"/>
        <v>0</v>
      </c>
      <c r="S95" s="50">
        <f t="shared" ref="S95" si="117">SUM(O95:R95)</f>
        <v>3015901.8286745199</v>
      </c>
      <c r="U95" s="3"/>
      <c r="V95" s="3"/>
      <c r="W95" s="3"/>
    </row>
    <row r="96" spans="2:23" ht="15.75" x14ac:dyDescent="0.25">
      <c r="B96" s="83"/>
      <c r="C96" s="84"/>
      <c r="D96" s="116" t="s">
        <v>69</v>
      </c>
      <c r="E96" s="49"/>
      <c r="F96" s="49"/>
      <c r="G96" s="49"/>
      <c r="H96" s="49"/>
      <c r="I96" s="49"/>
      <c r="J96" s="49">
        <f>ROUND(J95*0.95,2)</f>
        <v>4231777.2300000004</v>
      </c>
      <c r="K96" s="49">
        <f t="shared" ref="K96:M96" si="118">ROUND(K95*0.95,2)</f>
        <v>359357.91</v>
      </c>
      <c r="L96" s="49">
        <f t="shared" si="118"/>
        <v>0</v>
      </c>
      <c r="M96" s="49">
        <f t="shared" si="118"/>
        <v>0</v>
      </c>
      <c r="N96" s="49">
        <f>SUM(J96:M96)</f>
        <v>4591135.1400000006</v>
      </c>
      <c r="O96" s="117"/>
      <c r="P96" s="117"/>
      <c r="Q96" s="117"/>
      <c r="R96" s="117"/>
      <c r="S96" s="118"/>
      <c r="U96" s="3"/>
      <c r="V96" s="3"/>
      <c r="W96" s="3"/>
    </row>
    <row r="97" spans="1:26" ht="15.75" x14ac:dyDescent="0.25">
      <c r="B97" s="97" t="s">
        <v>36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9"/>
      <c r="U97" s="3"/>
      <c r="V97" s="3"/>
      <c r="W97" s="3"/>
    </row>
    <row r="98" spans="1:26" ht="16.5" customHeight="1" x14ac:dyDescent="0.25">
      <c r="B98" s="78" t="s">
        <v>71</v>
      </c>
      <c r="C98" s="79"/>
      <c r="D98" s="80" t="s">
        <v>42</v>
      </c>
      <c r="E98" s="48"/>
      <c r="F98" s="48"/>
      <c r="G98" s="48"/>
      <c r="H98" s="48"/>
      <c r="I98" s="49"/>
      <c r="J98" s="48">
        <f>ROUND(J96*0.2,2)</f>
        <v>846355.45</v>
      </c>
      <c r="K98" s="48">
        <f t="shared" ref="K98:M98" si="119">ROUND(K96*0.2,2)</f>
        <v>71871.58</v>
      </c>
      <c r="L98" s="48">
        <f t="shared" si="119"/>
        <v>0</v>
      </c>
      <c r="M98" s="48">
        <f t="shared" si="119"/>
        <v>0</v>
      </c>
      <c r="N98" s="49">
        <f>SUM(J98:M98)</f>
        <v>918227.02999999991</v>
      </c>
      <c r="O98" s="48">
        <f>O95*20%</f>
        <v>566090.50795026298</v>
      </c>
      <c r="P98" s="48">
        <f>P95*20%</f>
        <v>37089.857784641004</v>
      </c>
      <c r="Q98" s="48">
        <f>Q95*20%</f>
        <v>0</v>
      </c>
      <c r="R98" s="48">
        <f>R95*20%</f>
        <v>0</v>
      </c>
      <c r="S98" s="50">
        <f>SUM(O98:R98)</f>
        <v>603180.36573490396</v>
      </c>
      <c r="U98" s="3"/>
      <c r="V98" s="3"/>
      <c r="W98" s="3"/>
    </row>
    <row r="99" spans="1:26" ht="16.5" thickBot="1" x14ac:dyDescent="0.3">
      <c r="B99" s="55"/>
      <c r="C99" s="56"/>
      <c r="D99" s="57" t="s">
        <v>37</v>
      </c>
      <c r="E99" s="58"/>
      <c r="F99" s="58"/>
      <c r="G99" s="58"/>
      <c r="H99" s="58"/>
      <c r="I99" s="58"/>
      <c r="J99" s="58">
        <f>J96+J98</f>
        <v>5078132.6800000006</v>
      </c>
      <c r="K99" s="58">
        <f t="shared" ref="K99:M99" si="120">K96+K98</f>
        <v>431229.49</v>
      </c>
      <c r="L99" s="58">
        <f t="shared" si="120"/>
        <v>0</v>
      </c>
      <c r="M99" s="58">
        <f t="shared" si="120"/>
        <v>0</v>
      </c>
      <c r="N99" s="58">
        <f>N96+N98</f>
        <v>5509362.1700000009</v>
      </c>
      <c r="O99" s="58">
        <f>O98+O95</f>
        <v>3396543.0477015781</v>
      </c>
      <c r="P99" s="58">
        <f>P98+P95</f>
        <v>222539.14670784603</v>
      </c>
      <c r="Q99" s="58">
        <f>Q98+Q95</f>
        <v>0</v>
      </c>
      <c r="R99" s="58">
        <f>R98+R95</f>
        <v>0</v>
      </c>
      <c r="S99" s="81">
        <f t="shared" ref="S99" si="121">SUM(O99:R99)</f>
        <v>3619082.194409424</v>
      </c>
      <c r="U99" s="3"/>
      <c r="V99" s="3"/>
      <c r="W99" s="3"/>
    </row>
    <row r="100" spans="1:26" ht="23.25" customHeight="1" x14ac:dyDescent="0.25">
      <c r="B100" s="59"/>
      <c r="C100" s="59"/>
      <c r="D100" s="60"/>
      <c r="E100" s="61"/>
      <c r="F100" s="61"/>
      <c r="G100" s="61"/>
      <c r="H100" s="61"/>
      <c r="I100" s="62"/>
      <c r="J100" s="61"/>
      <c r="K100" s="61"/>
      <c r="L100" s="61"/>
      <c r="M100" s="61"/>
      <c r="N100" s="63"/>
      <c r="O100" s="61"/>
      <c r="P100" s="61"/>
      <c r="Q100" s="61"/>
      <c r="R100" s="61"/>
      <c r="S100" s="62"/>
      <c r="U100" s="3"/>
      <c r="V100" s="3"/>
      <c r="W100" s="3"/>
    </row>
    <row r="101" spans="1:26" s="286" customFormat="1" x14ac:dyDescent="0.25">
      <c r="A101" s="283" t="s">
        <v>406</v>
      </c>
      <c r="B101" s="284"/>
      <c r="C101" s="285" t="s">
        <v>407</v>
      </c>
      <c r="H101" s="286" t="s">
        <v>408</v>
      </c>
      <c r="I101" s="284"/>
      <c r="J101" s="287"/>
      <c r="K101" s="287"/>
      <c r="L101" s="287"/>
      <c r="M101" s="287"/>
      <c r="N101" s="287"/>
      <c r="O101" s="287"/>
      <c r="P101" s="287"/>
      <c r="Q101" s="287"/>
      <c r="R101" s="287"/>
      <c r="S101" s="287"/>
      <c r="T101" s="287"/>
      <c r="U101" s="287"/>
      <c r="V101" s="287"/>
      <c r="W101" s="288"/>
      <c r="X101" s="288"/>
      <c r="Y101" s="287"/>
      <c r="Z101" s="287"/>
    </row>
    <row r="102" spans="1:26" s="294" customFormat="1" ht="11.25" x14ac:dyDescent="0.2">
      <c r="A102" s="289"/>
      <c r="B102" s="290"/>
      <c r="C102" s="291" t="s">
        <v>214</v>
      </c>
      <c r="D102" s="291"/>
      <c r="E102" s="291"/>
      <c r="F102" s="291"/>
      <c r="G102" s="291"/>
      <c r="H102" s="291"/>
      <c r="I102" s="290"/>
      <c r="J102" s="292"/>
      <c r="K102" s="292"/>
      <c r="L102" s="292"/>
      <c r="M102" s="292"/>
      <c r="N102" s="292"/>
      <c r="O102" s="292"/>
      <c r="P102" s="292"/>
      <c r="Q102" s="292"/>
      <c r="R102" s="292"/>
      <c r="S102" s="292"/>
      <c r="T102" s="292"/>
      <c r="U102" s="292"/>
      <c r="V102" s="292"/>
      <c r="W102" s="293"/>
      <c r="X102" s="293"/>
      <c r="Y102" s="292"/>
      <c r="Z102" s="292"/>
    </row>
    <row r="103" spans="1:26" s="294" customFormat="1" ht="11.25" x14ac:dyDescent="0.2">
      <c r="A103" s="289"/>
      <c r="B103" s="290"/>
      <c r="C103" s="295"/>
      <c r="D103" s="295"/>
      <c r="E103" s="295"/>
      <c r="F103" s="295"/>
      <c r="G103" s="295"/>
      <c r="H103" s="295"/>
      <c r="I103" s="290"/>
      <c r="J103" s="292"/>
      <c r="K103" s="292"/>
      <c r="L103" s="292"/>
      <c r="M103" s="292"/>
      <c r="N103" s="292"/>
      <c r="O103" s="292"/>
      <c r="P103" s="292"/>
      <c r="Q103" s="292"/>
      <c r="R103" s="292"/>
      <c r="S103" s="292"/>
      <c r="T103" s="292"/>
      <c r="U103" s="292"/>
      <c r="V103" s="292"/>
      <c r="W103" s="293"/>
      <c r="X103" s="293"/>
      <c r="Y103" s="292"/>
      <c r="Z103" s="292"/>
    </row>
    <row r="104" spans="1:26" s="286" customFormat="1" x14ac:dyDescent="0.25">
      <c r="A104" s="283" t="s">
        <v>409</v>
      </c>
      <c r="B104" s="284"/>
      <c r="C104" s="296" t="s">
        <v>410</v>
      </c>
      <c r="D104" s="296"/>
      <c r="E104" s="297" t="s">
        <v>411</v>
      </c>
      <c r="F104" s="297"/>
      <c r="G104" s="297"/>
      <c r="H104" s="297"/>
      <c r="I104" s="284"/>
      <c r="J104" s="287"/>
      <c r="K104" s="287"/>
      <c r="L104" s="287"/>
      <c r="M104" s="287"/>
      <c r="N104" s="287"/>
      <c r="O104" s="287"/>
      <c r="P104" s="287"/>
      <c r="Q104" s="287"/>
      <c r="R104" s="287"/>
      <c r="S104" s="287"/>
      <c r="T104" s="287"/>
      <c r="U104" s="287"/>
      <c r="V104" s="287"/>
      <c r="W104" s="288"/>
      <c r="X104" s="288"/>
      <c r="Y104" s="288"/>
      <c r="Z104" s="288"/>
    </row>
    <row r="105" spans="1:26" s="294" customFormat="1" ht="11.25" x14ac:dyDescent="0.2">
      <c r="A105" s="290"/>
      <c r="B105" s="290"/>
      <c r="C105" s="291" t="s">
        <v>214</v>
      </c>
      <c r="D105" s="291"/>
      <c r="E105" s="291"/>
      <c r="F105" s="291"/>
      <c r="G105" s="291"/>
      <c r="H105" s="291"/>
      <c r="I105" s="290"/>
      <c r="J105" s="292"/>
      <c r="K105" s="292"/>
      <c r="L105" s="292"/>
      <c r="M105" s="292"/>
      <c r="N105" s="292"/>
      <c r="O105" s="292"/>
      <c r="P105" s="292"/>
      <c r="Q105" s="292"/>
      <c r="R105" s="292"/>
      <c r="S105" s="292"/>
      <c r="T105" s="292"/>
      <c r="U105" s="292"/>
      <c r="V105" s="292"/>
      <c r="W105" s="293"/>
      <c r="X105" s="293"/>
      <c r="Y105" s="293"/>
      <c r="Z105" s="293"/>
    </row>
  </sheetData>
  <mergeCells count="34">
    <mergeCell ref="C102:H102"/>
    <mergeCell ref="C104:D104"/>
    <mergeCell ref="E104:H104"/>
    <mergeCell ref="C105:H105"/>
    <mergeCell ref="B93:S93"/>
    <mergeCell ref="B97:S97"/>
    <mergeCell ref="B75:S75"/>
    <mergeCell ref="B79:S79"/>
    <mergeCell ref="B85:S85"/>
    <mergeCell ref="B89:S89"/>
    <mergeCell ref="B54:S54"/>
    <mergeCell ref="B59:S59"/>
    <mergeCell ref="B64:S64"/>
    <mergeCell ref="B69:S69"/>
    <mergeCell ref="N17:Q17"/>
    <mergeCell ref="C30:C31"/>
    <mergeCell ref="B30:B31"/>
    <mergeCell ref="I17:L17"/>
    <mergeCell ref="J30:M30"/>
    <mergeCell ref="B38:S38"/>
    <mergeCell ref="B49:S49"/>
    <mergeCell ref="E30:H30"/>
    <mergeCell ref="B33:S33"/>
    <mergeCell ref="I30:I31"/>
    <mergeCell ref="N30:N31"/>
    <mergeCell ref="S30:S31"/>
    <mergeCell ref="D30:D31"/>
    <mergeCell ref="O30:R30"/>
    <mergeCell ref="B3:C3"/>
    <mergeCell ref="B2:D2"/>
    <mergeCell ref="C14:R14"/>
    <mergeCell ref="B13:S13"/>
    <mergeCell ref="B12:S12"/>
    <mergeCell ref="J3:N3"/>
  </mergeCells>
  <pageMargins left="0.25" right="0.25" top="0.75" bottom="0.75" header="0.3" footer="0.3"/>
  <pageSetup paperSize="9" scale="62" fitToHeight="0" orientation="landscape" r:id="rId1"/>
  <rowBreaks count="1" manualBreakCount="1"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20"/>
  <sheetViews>
    <sheetView view="pageLayout" topLeftCell="A196" zoomScaleNormal="100" workbookViewId="0">
      <selection activeCell="A17" sqref="A17:XFD17"/>
    </sheetView>
  </sheetViews>
  <sheetFormatPr defaultColWidth="9.140625" defaultRowHeight="11.25" customHeight="1" x14ac:dyDescent="0.2"/>
  <cols>
    <col min="1" max="1" width="9.140625" style="143" customWidth="1"/>
    <col min="2" max="2" width="20.140625" style="262" customWidth="1"/>
    <col min="3" max="3" width="13.42578125" style="262" customWidth="1"/>
    <col min="4" max="4" width="12.85546875" style="262" customWidth="1"/>
    <col min="5" max="5" width="13.28515625" style="262" customWidth="1"/>
    <col min="6" max="6" width="8.5703125" style="262" customWidth="1"/>
    <col min="7" max="7" width="10.5703125" style="262" customWidth="1"/>
    <col min="8" max="8" width="8.42578125" style="262" customWidth="1"/>
    <col min="9" max="9" width="13" style="262" customWidth="1"/>
    <col min="10" max="10" width="12.42578125" style="262" customWidth="1"/>
    <col min="11" max="11" width="8.5703125" style="262" customWidth="1"/>
    <col min="12" max="12" width="12.85546875" style="262" customWidth="1"/>
    <col min="13" max="13" width="7.42578125" style="262" customWidth="1"/>
    <col min="14" max="14" width="13.42578125" style="262" customWidth="1"/>
    <col min="15" max="15" width="14.5703125" style="262" hidden="1" customWidth="1"/>
    <col min="16" max="16" width="10.85546875" style="262" hidden="1" customWidth="1"/>
    <col min="17" max="17" width="5.85546875" style="262" hidden="1" customWidth="1"/>
    <col min="18" max="21" width="9.140625" style="262"/>
    <col min="22" max="27" width="86.7109375" style="189" hidden="1" customWidth="1"/>
    <col min="28" max="30" width="164.140625" style="189" hidden="1" customWidth="1"/>
    <col min="31" max="31" width="34.7109375" style="189" hidden="1" customWidth="1"/>
    <col min="32" max="32" width="164.140625" style="189" hidden="1" customWidth="1"/>
    <col min="33" max="33" width="39.5703125" style="189" hidden="1" customWidth="1"/>
    <col min="34" max="34" width="134.85546875" style="189" hidden="1" customWidth="1"/>
    <col min="35" max="38" width="39.5703125" style="189" hidden="1" customWidth="1"/>
    <col min="39" max="44" width="101.140625" style="189" hidden="1" customWidth="1"/>
    <col min="45" max="45" width="58.7109375" style="189" hidden="1" customWidth="1"/>
    <col min="46" max="46" width="55.28515625" style="189" hidden="1" customWidth="1"/>
    <col min="47" max="47" width="58.7109375" style="189" hidden="1" customWidth="1"/>
    <col min="48" max="48" width="55.28515625" style="189" hidden="1" customWidth="1"/>
    <col min="49" max="16384" width="9.140625" style="262"/>
  </cols>
  <sheetData>
    <row r="1" spans="1:28" customFormat="1" ht="18" customHeight="1" x14ac:dyDescent="0.25">
      <c r="N1" s="280" t="s">
        <v>418</v>
      </c>
    </row>
    <row r="2" spans="1:28" customFormat="1" ht="18" customHeight="1" x14ac:dyDescent="0.25">
      <c r="B2" s="93"/>
      <c r="C2" s="93"/>
      <c r="D2" s="93"/>
      <c r="E2" s="5"/>
      <c r="F2" s="5"/>
      <c r="G2" s="5"/>
      <c r="H2" s="5"/>
      <c r="I2" s="5"/>
      <c r="J2" s="26"/>
      <c r="K2" s="26"/>
      <c r="L2" s="85"/>
      <c r="M2" s="85"/>
      <c r="N2" s="281" t="s">
        <v>404</v>
      </c>
      <c r="O2" s="85"/>
      <c r="P2" s="85"/>
      <c r="Q2" s="26"/>
    </row>
    <row r="3" spans="1:28" customFormat="1" ht="74.25" customHeight="1" x14ac:dyDescent="0.25">
      <c r="B3" s="91"/>
      <c r="C3" s="92"/>
      <c r="D3" s="3"/>
      <c r="E3" s="5"/>
      <c r="F3" s="5"/>
      <c r="G3" s="5"/>
      <c r="H3" s="5"/>
      <c r="I3" s="5"/>
      <c r="J3" s="282" t="s">
        <v>405</v>
      </c>
      <c r="K3" s="282"/>
      <c r="L3" s="282"/>
      <c r="M3" s="282"/>
      <c r="N3" s="282"/>
      <c r="O3" s="26"/>
      <c r="P3" s="26"/>
      <c r="Q3" s="26"/>
    </row>
    <row r="4" spans="1:28" s="119" customFormat="1" ht="15.75" customHeight="1" x14ac:dyDescent="0.25">
      <c r="N4" s="120" t="s">
        <v>72</v>
      </c>
    </row>
    <row r="5" spans="1:28" s="119" customFormat="1" ht="14.25" customHeight="1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2" t="s">
        <v>73</v>
      </c>
    </row>
    <row r="6" spans="1:28" s="119" customFormat="1" ht="20.25" customHeight="1" x14ac:dyDescent="0.25">
      <c r="A6" s="124" t="s">
        <v>74</v>
      </c>
      <c r="B6" s="125"/>
      <c r="C6" s="121"/>
      <c r="E6" s="121"/>
      <c r="F6" s="121"/>
      <c r="G6" s="126" t="s">
        <v>75</v>
      </c>
      <c r="H6" s="126"/>
      <c r="I6" s="126"/>
      <c r="J6" s="126"/>
      <c r="K6" s="126"/>
      <c r="L6" s="126"/>
      <c r="M6" s="126"/>
      <c r="N6" s="126"/>
    </row>
    <row r="7" spans="1:28" s="119" customFormat="1" ht="56.25" customHeight="1" x14ac:dyDescent="0.25">
      <c r="A7" s="124" t="s">
        <v>76</v>
      </c>
      <c r="B7" s="125"/>
      <c r="C7" s="121"/>
      <c r="E7" s="127"/>
      <c r="F7" s="127"/>
      <c r="G7" s="128" t="s">
        <v>77</v>
      </c>
      <c r="H7" s="128"/>
      <c r="I7" s="128"/>
      <c r="J7" s="128"/>
      <c r="K7" s="128"/>
      <c r="L7" s="128"/>
      <c r="M7" s="128"/>
      <c r="N7" s="128"/>
      <c r="V7" s="129" t="s">
        <v>77</v>
      </c>
    </row>
    <row r="8" spans="1:28" s="119" customFormat="1" ht="11.25" customHeight="1" x14ac:dyDescent="0.25">
      <c r="A8" s="130" t="s">
        <v>78</v>
      </c>
      <c r="B8" s="130"/>
      <c r="C8" s="130"/>
      <c r="D8" s="130"/>
      <c r="E8" s="130"/>
      <c r="F8" s="130"/>
      <c r="G8" s="128"/>
      <c r="H8" s="128"/>
      <c r="I8" s="128"/>
      <c r="J8" s="128"/>
      <c r="K8" s="128"/>
      <c r="L8" s="128"/>
      <c r="M8" s="128"/>
      <c r="N8" s="128"/>
      <c r="P8" s="131" t="s">
        <v>78</v>
      </c>
      <c r="Q8" s="131"/>
      <c r="R8" s="132"/>
      <c r="S8" s="132"/>
      <c r="T8" s="132"/>
      <c r="U8" s="132"/>
      <c r="W8" s="129" t="s">
        <v>79</v>
      </c>
    </row>
    <row r="9" spans="1:28" s="119" customFormat="1" ht="67.5" customHeight="1" x14ac:dyDescent="0.25">
      <c r="A9" s="133" t="s">
        <v>80</v>
      </c>
      <c r="B9" s="133"/>
      <c r="C9" s="133"/>
      <c r="D9" s="133"/>
      <c r="E9" s="133"/>
      <c r="F9" s="133"/>
      <c r="G9" s="128"/>
      <c r="H9" s="128"/>
      <c r="I9" s="128"/>
      <c r="J9" s="128"/>
      <c r="K9" s="128"/>
      <c r="L9" s="128"/>
      <c r="M9" s="128"/>
      <c r="N9" s="128"/>
      <c r="P9" s="131" t="s">
        <v>81</v>
      </c>
      <c r="Q9" s="131"/>
      <c r="R9" s="132"/>
      <c r="S9" s="132"/>
      <c r="T9" s="132"/>
      <c r="U9" s="132"/>
      <c r="X9" s="129" t="s">
        <v>79</v>
      </c>
    </row>
    <row r="10" spans="1:28" s="119" customFormat="1" ht="33.75" customHeight="1" x14ac:dyDescent="0.25">
      <c r="A10" s="130" t="s">
        <v>82</v>
      </c>
      <c r="B10" s="130"/>
      <c r="C10" s="130"/>
      <c r="D10" s="130"/>
      <c r="E10" s="130"/>
      <c r="F10" s="130"/>
      <c r="G10" s="128"/>
      <c r="H10" s="128"/>
      <c r="I10" s="128"/>
      <c r="J10" s="128"/>
      <c r="K10" s="128"/>
      <c r="L10" s="128"/>
      <c r="M10" s="128"/>
      <c r="N10" s="128"/>
      <c r="P10" s="131" t="s">
        <v>82</v>
      </c>
      <c r="Q10" s="131"/>
      <c r="R10" s="132"/>
      <c r="S10" s="132"/>
      <c r="T10" s="132"/>
      <c r="U10" s="132"/>
      <c r="Y10" s="129" t="s">
        <v>79</v>
      </c>
    </row>
    <row r="11" spans="1:28" s="119" customFormat="1" ht="11.25" customHeight="1" x14ac:dyDescent="0.25">
      <c r="A11" s="134" t="s">
        <v>83</v>
      </c>
      <c r="B11" s="134"/>
      <c r="C11" s="134"/>
      <c r="D11" s="134"/>
      <c r="E11" s="134"/>
      <c r="F11" s="134"/>
      <c r="G11" s="128"/>
      <c r="H11" s="128"/>
      <c r="I11" s="128"/>
      <c r="J11" s="128"/>
      <c r="K11" s="128"/>
      <c r="L11" s="128"/>
      <c r="M11" s="128"/>
      <c r="N11" s="128"/>
      <c r="Z11" s="129" t="s">
        <v>79</v>
      </c>
    </row>
    <row r="12" spans="1:28" s="119" customFormat="1" ht="15" x14ac:dyDescent="0.25">
      <c r="A12" s="134" t="s">
        <v>84</v>
      </c>
      <c r="B12" s="134"/>
      <c r="C12" s="134"/>
      <c r="D12" s="134"/>
      <c r="E12" s="134"/>
      <c r="F12" s="134"/>
      <c r="G12" s="128"/>
      <c r="H12" s="128"/>
      <c r="I12" s="128"/>
      <c r="J12" s="128"/>
      <c r="K12" s="128"/>
      <c r="L12" s="128"/>
      <c r="M12" s="128"/>
      <c r="N12" s="128"/>
      <c r="AA12" s="129" t="s">
        <v>79</v>
      </c>
    </row>
    <row r="13" spans="1:28" s="119" customFormat="1" ht="3.75" customHeight="1" x14ac:dyDescent="0.25">
      <c r="A13" s="135"/>
      <c r="B13" s="121"/>
      <c r="C13" s="121"/>
      <c r="D13" s="121"/>
      <c r="E13" s="121"/>
      <c r="F13" s="125"/>
      <c r="G13" s="125"/>
      <c r="H13" s="125"/>
      <c r="I13" s="125"/>
      <c r="J13" s="125"/>
      <c r="K13" s="125"/>
      <c r="L13" s="125"/>
      <c r="M13" s="125"/>
      <c r="N13" s="125"/>
    </row>
    <row r="14" spans="1:28" s="119" customFormat="1" ht="23.25" x14ac:dyDescent="0.25">
      <c r="A14" s="136" t="s">
        <v>85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AB14" s="129" t="s">
        <v>85</v>
      </c>
    </row>
    <row r="15" spans="1:28" s="119" customFormat="1" ht="15" x14ac:dyDescent="0.25">
      <c r="A15" s="137" t="s">
        <v>39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</row>
    <row r="16" spans="1:28" s="119" customFormat="1" ht="5.25" customHeight="1" x14ac:dyDescent="0.25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</row>
    <row r="17" spans="1:31" s="119" customFormat="1" ht="15" x14ac:dyDescent="0.25">
      <c r="A17" s="137" t="s">
        <v>86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s="119" customFormat="1" ht="21" customHeight="1" x14ac:dyDescent="0.25">
      <c r="A18" s="139" t="s">
        <v>87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</row>
    <row r="19" spans="1:31" s="119" customFormat="1" ht="3.75" customHeight="1" x14ac:dyDescent="0.25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</row>
    <row r="20" spans="1:31" s="119" customFormat="1" ht="15" x14ac:dyDescent="0.25">
      <c r="A20" s="141" t="s">
        <v>48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AD20" s="129" t="s">
        <v>48</v>
      </c>
    </row>
    <row r="21" spans="1:31" s="119" customFormat="1" ht="12" customHeight="1" x14ac:dyDescent="0.25">
      <c r="A21" s="137" t="s">
        <v>88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s="119" customFormat="1" ht="12" customHeight="1" x14ac:dyDescent="0.25">
      <c r="A22" s="121" t="s">
        <v>89</v>
      </c>
      <c r="B22" s="142" t="s">
        <v>90</v>
      </c>
      <c r="C22" s="143" t="s">
        <v>91</v>
      </c>
      <c r="D22" s="143"/>
      <c r="E22" s="143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31" s="119" customFormat="1" ht="12" customHeight="1" x14ac:dyDescent="0.25">
      <c r="A23" s="121" t="s">
        <v>92</v>
      </c>
      <c r="B23" s="126" t="s">
        <v>93</v>
      </c>
      <c r="C23" s="126"/>
      <c r="D23" s="126"/>
      <c r="E23" s="126"/>
      <c r="F23" s="126"/>
      <c r="G23" s="127"/>
      <c r="H23" s="127"/>
      <c r="I23" s="127"/>
      <c r="J23" s="127"/>
      <c r="K23" s="127"/>
      <c r="L23" s="127"/>
      <c r="M23" s="127"/>
      <c r="N23" s="127"/>
    </row>
    <row r="24" spans="1:31" s="119" customFormat="1" ht="15" x14ac:dyDescent="0.25">
      <c r="A24" s="121"/>
      <c r="B24" s="144" t="s">
        <v>94</v>
      </c>
      <c r="C24" s="144"/>
      <c r="D24" s="144"/>
      <c r="E24" s="144"/>
      <c r="F24" s="144"/>
      <c r="G24" s="145"/>
      <c r="H24" s="145"/>
      <c r="I24" s="145"/>
      <c r="J24" s="145"/>
      <c r="K24" s="145"/>
      <c r="L24" s="145"/>
      <c r="M24" s="146"/>
      <c r="N24" s="145"/>
    </row>
    <row r="25" spans="1:31" s="119" customFormat="1" ht="5.25" customHeight="1" x14ac:dyDescent="0.25">
      <c r="A25" s="121"/>
      <c r="B25" s="121"/>
      <c r="C25" s="121"/>
      <c r="D25" s="147"/>
      <c r="E25" s="147"/>
      <c r="F25" s="147"/>
      <c r="G25" s="147"/>
      <c r="H25" s="147"/>
      <c r="I25" s="147"/>
      <c r="J25" s="147"/>
      <c r="K25" s="147"/>
      <c r="L25" s="147"/>
      <c r="M25" s="145"/>
      <c r="N25" s="145"/>
    </row>
    <row r="26" spans="1:31" s="119" customFormat="1" ht="15" x14ac:dyDescent="0.25">
      <c r="A26" s="148" t="s">
        <v>95</v>
      </c>
      <c r="B26" s="121"/>
      <c r="C26" s="121"/>
      <c r="D26" s="149" t="s">
        <v>96</v>
      </c>
      <c r="E26" s="149"/>
      <c r="F26" s="149"/>
      <c r="G26" s="150"/>
      <c r="H26" s="150"/>
      <c r="I26" s="150"/>
      <c r="J26" s="150"/>
      <c r="K26" s="150"/>
      <c r="L26" s="150"/>
      <c r="M26" s="150"/>
      <c r="N26" s="150"/>
      <c r="AE26" s="129" t="s">
        <v>96</v>
      </c>
    </row>
    <row r="27" spans="1:31" s="119" customFormat="1" ht="7.5" customHeight="1" x14ac:dyDescent="0.25">
      <c r="A27" s="121"/>
      <c r="B27" s="123"/>
      <c r="C27" s="123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1" s="119" customFormat="1" ht="12" customHeight="1" x14ac:dyDescent="0.25">
      <c r="A28" s="148" t="s">
        <v>97</v>
      </c>
      <c r="B28" s="123"/>
      <c r="C28" s="152">
        <v>189.32</v>
      </c>
      <c r="D28" s="153" t="s">
        <v>98</v>
      </c>
      <c r="E28" s="154" t="s">
        <v>99</v>
      </c>
      <c r="G28" s="123"/>
      <c r="H28" s="123"/>
      <c r="I28" s="123"/>
      <c r="J28" s="123"/>
      <c r="K28" s="123"/>
      <c r="L28" s="155"/>
      <c r="M28" s="155"/>
      <c r="N28" s="123"/>
    </row>
    <row r="29" spans="1:31" s="119" customFormat="1" ht="11.25" customHeight="1" x14ac:dyDescent="0.25">
      <c r="A29" s="121"/>
      <c r="B29" s="156" t="s">
        <v>100</v>
      </c>
      <c r="C29" s="157"/>
      <c r="D29" s="158"/>
      <c r="E29" s="154"/>
      <c r="G29" s="123"/>
    </row>
    <row r="30" spans="1:31" s="119" customFormat="1" ht="12" customHeight="1" x14ac:dyDescent="0.25">
      <c r="A30" s="121"/>
      <c r="B30" s="159" t="s">
        <v>3</v>
      </c>
      <c r="C30" s="152">
        <v>189.32</v>
      </c>
      <c r="D30" s="153" t="s">
        <v>98</v>
      </c>
      <c r="E30" s="154" t="s">
        <v>99</v>
      </c>
      <c r="G30" s="123" t="s">
        <v>101</v>
      </c>
      <c r="I30" s="123"/>
      <c r="J30" s="123"/>
      <c r="K30" s="123"/>
      <c r="L30" s="152">
        <v>31.03</v>
      </c>
      <c r="M30" s="160" t="s">
        <v>102</v>
      </c>
      <c r="N30" s="154" t="s">
        <v>99</v>
      </c>
    </row>
    <row r="31" spans="1:31" s="119" customFormat="1" ht="12" customHeight="1" x14ac:dyDescent="0.25">
      <c r="A31" s="121"/>
      <c r="B31" s="159" t="s">
        <v>4</v>
      </c>
      <c r="C31" s="152">
        <v>0</v>
      </c>
      <c r="D31" s="161" t="s">
        <v>103</v>
      </c>
      <c r="E31" s="154" t="s">
        <v>99</v>
      </c>
      <c r="G31" s="123" t="s">
        <v>104</v>
      </c>
      <c r="I31" s="123"/>
      <c r="J31" s="123"/>
      <c r="K31" s="123"/>
      <c r="L31" s="162">
        <v>113.52</v>
      </c>
      <c r="M31" s="162"/>
      <c r="N31" s="154" t="s">
        <v>105</v>
      </c>
    </row>
    <row r="32" spans="1:31" s="119" customFormat="1" ht="12" customHeight="1" x14ac:dyDescent="0.25">
      <c r="A32" s="121"/>
      <c r="B32" s="159" t="s">
        <v>106</v>
      </c>
      <c r="C32" s="152">
        <v>0</v>
      </c>
      <c r="D32" s="161" t="s">
        <v>103</v>
      </c>
      <c r="E32" s="154" t="s">
        <v>99</v>
      </c>
      <c r="G32" s="123" t="s">
        <v>107</v>
      </c>
      <c r="I32" s="123"/>
      <c r="J32" s="123"/>
      <c r="K32" s="123"/>
      <c r="L32" s="162">
        <v>43.91</v>
      </c>
      <c r="M32" s="162"/>
      <c r="N32" s="154" t="s">
        <v>105</v>
      </c>
    </row>
    <row r="33" spans="1:37" s="119" customFormat="1" ht="12" customHeight="1" x14ac:dyDescent="0.25">
      <c r="A33" s="121"/>
      <c r="B33" s="159" t="s">
        <v>108</v>
      </c>
      <c r="C33" s="152">
        <v>0</v>
      </c>
      <c r="D33" s="153" t="s">
        <v>103</v>
      </c>
      <c r="E33" s="154" t="s">
        <v>99</v>
      </c>
      <c r="G33" s="123"/>
      <c r="H33" s="123"/>
      <c r="I33" s="123"/>
      <c r="J33" s="123"/>
      <c r="K33" s="123"/>
      <c r="L33" s="163" t="s">
        <v>109</v>
      </c>
      <c r="M33" s="163"/>
      <c r="N33" s="123"/>
    </row>
    <row r="34" spans="1:37" s="119" customFormat="1" ht="7.5" customHeight="1" x14ac:dyDescent="0.25">
      <c r="A34" s="164"/>
    </row>
    <row r="35" spans="1:37" s="119" customFormat="1" ht="23.25" customHeight="1" x14ac:dyDescent="0.25">
      <c r="A35" s="165" t="s">
        <v>110</v>
      </c>
      <c r="B35" s="166" t="s">
        <v>49</v>
      </c>
      <c r="C35" s="166" t="s">
        <v>111</v>
      </c>
      <c r="D35" s="166"/>
      <c r="E35" s="166"/>
      <c r="F35" s="166" t="s">
        <v>112</v>
      </c>
      <c r="G35" s="166" t="s">
        <v>113</v>
      </c>
      <c r="H35" s="166"/>
      <c r="I35" s="166"/>
      <c r="J35" s="166" t="s">
        <v>114</v>
      </c>
      <c r="K35" s="166"/>
      <c r="L35" s="166"/>
      <c r="M35" s="166" t="s">
        <v>115</v>
      </c>
      <c r="N35" s="166" t="s">
        <v>116</v>
      </c>
    </row>
    <row r="36" spans="1:37" s="119" customFormat="1" ht="28.5" customHeight="1" x14ac:dyDescent="0.25">
      <c r="A36" s="165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</row>
    <row r="37" spans="1:37" s="119" customFormat="1" ht="22.5" x14ac:dyDescent="0.25">
      <c r="A37" s="165"/>
      <c r="B37" s="166"/>
      <c r="C37" s="166"/>
      <c r="D37" s="166"/>
      <c r="E37" s="166"/>
      <c r="F37" s="166"/>
      <c r="G37" s="167" t="s">
        <v>117</v>
      </c>
      <c r="H37" s="167" t="s">
        <v>118</v>
      </c>
      <c r="I37" s="167" t="s">
        <v>119</v>
      </c>
      <c r="J37" s="167" t="s">
        <v>117</v>
      </c>
      <c r="K37" s="167" t="s">
        <v>118</v>
      </c>
      <c r="L37" s="167" t="s">
        <v>120</v>
      </c>
      <c r="M37" s="166"/>
      <c r="N37" s="166"/>
    </row>
    <row r="38" spans="1:37" s="119" customFormat="1" ht="15" x14ac:dyDescent="0.25">
      <c r="A38" s="168">
        <v>1</v>
      </c>
      <c r="B38" s="169">
        <v>2</v>
      </c>
      <c r="C38" s="170">
        <v>3</v>
      </c>
      <c r="D38" s="170"/>
      <c r="E38" s="170"/>
      <c r="F38" s="169">
        <v>4</v>
      </c>
      <c r="G38" s="169">
        <v>5</v>
      </c>
      <c r="H38" s="169">
        <v>6</v>
      </c>
      <c r="I38" s="169">
        <v>7</v>
      </c>
      <c r="J38" s="169">
        <v>8</v>
      </c>
      <c r="K38" s="169">
        <v>9</v>
      </c>
      <c r="L38" s="169">
        <v>10</v>
      </c>
      <c r="M38" s="169">
        <v>11</v>
      </c>
      <c r="N38" s="169">
        <v>12</v>
      </c>
    </row>
    <row r="39" spans="1:37" s="119" customFormat="1" ht="15" x14ac:dyDescent="0.25">
      <c r="A39" s="171" t="s">
        <v>121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3"/>
      <c r="AF39" s="174" t="s">
        <v>121</v>
      </c>
    </row>
    <row r="40" spans="1:37" s="119" customFormat="1" ht="45.75" x14ac:dyDescent="0.25">
      <c r="A40" s="175" t="s">
        <v>122</v>
      </c>
      <c r="B40" s="176" t="s">
        <v>123</v>
      </c>
      <c r="C40" s="177" t="s">
        <v>124</v>
      </c>
      <c r="D40" s="177"/>
      <c r="E40" s="177"/>
      <c r="F40" s="178" t="s">
        <v>125</v>
      </c>
      <c r="G40" s="179">
        <v>0.25819999999999999</v>
      </c>
      <c r="H40" s="180">
        <v>1</v>
      </c>
      <c r="I40" s="181">
        <v>0.25819999999999999</v>
      </c>
      <c r="J40" s="182"/>
      <c r="K40" s="179"/>
      <c r="L40" s="182"/>
      <c r="M40" s="179"/>
      <c r="N40" s="183"/>
      <c r="AF40" s="174"/>
      <c r="AG40" s="184" t="s">
        <v>124</v>
      </c>
    </row>
    <row r="41" spans="1:37" s="119" customFormat="1" ht="15" x14ac:dyDescent="0.25">
      <c r="A41" s="185"/>
      <c r="B41" s="186" t="s">
        <v>126</v>
      </c>
      <c r="C41" s="187" t="s">
        <v>127</v>
      </c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8"/>
      <c r="AF41" s="174"/>
      <c r="AG41" s="184"/>
      <c r="AH41" s="189" t="s">
        <v>127</v>
      </c>
    </row>
    <row r="42" spans="1:37" s="119" customFormat="1" ht="15" x14ac:dyDescent="0.25">
      <c r="A42" s="190"/>
      <c r="B42" s="186" t="s">
        <v>122</v>
      </c>
      <c r="C42" s="191" t="s">
        <v>128</v>
      </c>
      <c r="D42" s="191"/>
      <c r="E42" s="191"/>
      <c r="F42" s="192"/>
      <c r="G42" s="193"/>
      <c r="H42" s="193"/>
      <c r="I42" s="193"/>
      <c r="J42" s="194">
        <v>794.61</v>
      </c>
      <c r="K42" s="195">
        <v>0.75</v>
      </c>
      <c r="L42" s="194">
        <v>153.88</v>
      </c>
      <c r="M42" s="195">
        <v>29.05</v>
      </c>
      <c r="N42" s="196">
        <v>4470.21</v>
      </c>
      <c r="AF42" s="174"/>
      <c r="AG42" s="184"/>
      <c r="AI42" s="189" t="s">
        <v>128</v>
      </c>
    </row>
    <row r="43" spans="1:37" s="119" customFormat="1" ht="15" x14ac:dyDescent="0.25">
      <c r="A43" s="190"/>
      <c r="B43" s="186" t="s">
        <v>129</v>
      </c>
      <c r="C43" s="191" t="s">
        <v>44</v>
      </c>
      <c r="D43" s="191"/>
      <c r="E43" s="191"/>
      <c r="F43" s="192"/>
      <c r="G43" s="193"/>
      <c r="H43" s="193"/>
      <c r="I43" s="193"/>
      <c r="J43" s="197">
        <v>5778.82</v>
      </c>
      <c r="K43" s="195">
        <v>0.75</v>
      </c>
      <c r="L43" s="197">
        <v>1119.07</v>
      </c>
      <c r="M43" s="195">
        <v>11.63</v>
      </c>
      <c r="N43" s="196">
        <v>13014.78</v>
      </c>
      <c r="AF43" s="174"/>
      <c r="AG43" s="184"/>
      <c r="AI43" s="189" t="s">
        <v>44</v>
      </c>
    </row>
    <row r="44" spans="1:37" s="119" customFormat="1" ht="15" x14ac:dyDescent="0.25">
      <c r="A44" s="190"/>
      <c r="B44" s="186" t="s">
        <v>61</v>
      </c>
      <c r="C44" s="191" t="s">
        <v>130</v>
      </c>
      <c r="D44" s="191"/>
      <c r="E44" s="191"/>
      <c r="F44" s="192"/>
      <c r="G44" s="193"/>
      <c r="H44" s="193"/>
      <c r="I44" s="193"/>
      <c r="J44" s="194">
        <v>388.76</v>
      </c>
      <c r="K44" s="195">
        <v>0.75</v>
      </c>
      <c r="L44" s="194">
        <v>75.28</v>
      </c>
      <c r="M44" s="195">
        <v>29.05</v>
      </c>
      <c r="N44" s="196">
        <v>2186.88</v>
      </c>
      <c r="AF44" s="174"/>
      <c r="AG44" s="184"/>
      <c r="AI44" s="189" t="s">
        <v>130</v>
      </c>
    </row>
    <row r="45" spans="1:37" s="119" customFormat="1" ht="15" x14ac:dyDescent="0.25">
      <c r="A45" s="198"/>
      <c r="B45" s="186"/>
      <c r="C45" s="191" t="s">
        <v>131</v>
      </c>
      <c r="D45" s="191"/>
      <c r="E45" s="191"/>
      <c r="F45" s="192" t="s">
        <v>132</v>
      </c>
      <c r="G45" s="199">
        <v>82.6</v>
      </c>
      <c r="H45" s="195">
        <v>0.75</v>
      </c>
      <c r="I45" s="200">
        <v>15.99549</v>
      </c>
      <c r="J45" s="201"/>
      <c r="K45" s="193"/>
      <c r="L45" s="201"/>
      <c r="M45" s="193"/>
      <c r="N45" s="202"/>
      <c r="AF45" s="174"/>
      <c r="AG45" s="184"/>
      <c r="AJ45" s="189" t="s">
        <v>131</v>
      </c>
    </row>
    <row r="46" spans="1:37" s="119" customFormat="1" ht="15" x14ac:dyDescent="0.25">
      <c r="A46" s="198"/>
      <c r="B46" s="186"/>
      <c r="C46" s="191" t="s">
        <v>133</v>
      </c>
      <c r="D46" s="191"/>
      <c r="E46" s="191"/>
      <c r="F46" s="192" t="s">
        <v>132</v>
      </c>
      <c r="G46" s="195">
        <v>29.73</v>
      </c>
      <c r="H46" s="193"/>
      <c r="I46" s="203">
        <v>7.6762860000000002</v>
      </c>
      <c r="J46" s="201"/>
      <c r="K46" s="193"/>
      <c r="L46" s="201"/>
      <c r="M46" s="193"/>
      <c r="N46" s="202"/>
      <c r="AF46" s="174"/>
      <c r="AG46" s="184"/>
      <c r="AJ46" s="189" t="s">
        <v>133</v>
      </c>
    </row>
    <row r="47" spans="1:37" s="119" customFormat="1" ht="15" x14ac:dyDescent="0.25">
      <c r="A47" s="190"/>
      <c r="B47" s="186"/>
      <c r="C47" s="204" t="s">
        <v>134</v>
      </c>
      <c r="D47" s="204"/>
      <c r="E47" s="204"/>
      <c r="F47" s="205"/>
      <c r="G47" s="206"/>
      <c r="H47" s="206"/>
      <c r="I47" s="206"/>
      <c r="J47" s="207">
        <v>6573.43</v>
      </c>
      <c r="K47" s="206"/>
      <c r="L47" s="207">
        <v>1272.95</v>
      </c>
      <c r="M47" s="206"/>
      <c r="N47" s="208">
        <v>17484.990000000002</v>
      </c>
      <c r="AF47" s="174"/>
      <c r="AG47" s="184"/>
      <c r="AK47" s="189" t="s">
        <v>134</v>
      </c>
    </row>
    <row r="48" spans="1:37" s="119" customFormat="1" ht="15" x14ac:dyDescent="0.25">
      <c r="A48" s="198"/>
      <c r="B48" s="186"/>
      <c r="C48" s="191" t="s">
        <v>135</v>
      </c>
      <c r="D48" s="191"/>
      <c r="E48" s="191"/>
      <c r="F48" s="192"/>
      <c r="G48" s="193"/>
      <c r="H48" s="193"/>
      <c r="I48" s="193"/>
      <c r="J48" s="201"/>
      <c r="K48" s="193"/>
      <c r="L48" s="194">
        <v>229.16</v>
      </c>
      <c r="M48" s="193"/>
      <c r="N48" s="196">
        <v>6657.09</v>
      </c>
      <c r="AF48" s="174"/>
      <c r="AG48" s="184"/>
      <c r="AJ48" s="189" t="s">
        <v>135</v>
      </c>
    </row>
    <row r="49" spans="1:38" s="119" customFormat="1" ht="22.5" x14ac:dyDescent="0.25">
      <c r="A49" s="198"/>
      <c r="B49" s="186" t="s">
        <v>136</v>
      </c>
      <c r="C49" s="191" t="s">
        <v>137</v>
      </c>
      <c r="D49" s="191"/>
      <c r="E49" s="191"/>
      <c r="F49" s="192" t="s">
        <v>138</v>
      </c>
      <c r="G49" s="209">
        <v>103</v>
      </c>
      <c r="H49" s="193"/>
      <c r="I49" s="209">
        <v>103</v>
      </c>
      <c r="J49" s="201"/>
      <c r="K49" s="193"/>
      <c r="L49" s="194">
        <v>236.03</v>
      </c>
      <c r="M49" s="193"/>
      <c r="N49" s="196">
        <v>6856.8</v>
      </c>
      <c r="AF49" s="174"/>
      <c r="AG49" s="184"/>
      <c r="AJ49" s="189" t="s">
        <v>137</v>
      </c>
    </row>
    <row r="50" spans="1:38" s="119" customFormat="1" ht="22.5" x14ac:dyDescent="0.25">
      <c r="A50" s="198"/>
      <c r="B50" s="186" t="s">
        <v>139</v>
      </c>
      <c r="C50" s="191" t="s">
        <v>140</v>
      </c>
      <c r="D50" s="191"/>
      <c r="E50" s="191"/>
      <c r="F50" s="192" t="s">
        <v>138</v>
      </c>
      <c r="G50" s="209">
        <v>60</v>
      </c>
      <c r="H50" s="193"/>
      <c r="I50" s="209">
        <v>60</v>
      </c>
      <c r="J50" s="201"/>
      <c r="K50" s="193"/>
      <c r="L50" s="194">
        <v>137.5</v>
      </c>
      <c r="M50" s="193"/>
      <c r="N50" s="196">
        <v>3994.25</v>
      </c>
      <c r="AF50" s="174"/>
      <c r="AG50" s="184"/>
      <c r="AJ50" s="189" t="s">
        <v>140</v>
      </c>
    </row>
    <row r="51" spans="1:38" s="119" customFormat="1" ht="15" x14ac:dyDescent="0.25">
      <c r="A51" s="210"/>
      <c r="B51" s="211"/>
      <c r="C51" s="177" t="s">
        <v>141</v>
      </c>
      <c r="D51" s="177"/>
      <c r="E51" s="177"/>
      <c r="F51" s="178"/>
      <c r="G51" s="179"/>
      <c r="H51" s="179"/>
      <c r="I51" s="179"/>
      <c r="J51" s="182"/>
      <c r="K51" s="179"/>
      <c r="L51" s="212">
        <v>1646.48</v>
      </c>
      <c r="M51" s="206"/>
      <c r="N51" s="213">
        <v>28336.04</v>
      </c>
      <c r="AF51" s="174"/>
      <c r="AG51" s="184"/>
      <c r="AL51" s="184" t="s">
        <v>141</v>
      </c>
    </row>
    <row r="52" spans="1:38" s="119" customFormat="1" ht="57" x14ac:dyDescent="0.25">
      <c r="A52" s="175" t="s">
        <v>129</v>
      </c>
      <c r="B52" s="176" t="s">
        <v>142</v>
      </c>
      <c r="C52" s="177" t="s">
        <v>143</v>
      </c>
      <c r="D52" s="177"/>
      <c r="E52" s="177"/>
      <c r="F52" s="178" t="s">
        <v>144</v>
      </c>
      <c r="G52" s="179">
        <v>1</v>
      </c>
      <c r="H52" s="180">
        <v>1</v>
      </c>
      <c r="I52" s="180">
        <v>1</v>
      </c>
      <c r="J52" s="182"/>
      <c r="K52" s="179"/>
      <c r="L52" s="182"/>
      <c r="M52" s="179"/>
      <c r="N52" s="183"/>
      <c r="AF52" s="174"/>
      <c r="AG52" s="184" t="s">
        <v>143</v>
      </c>
      <c r="AL52" s="184"/>
    </row>
    <row r="53" spans="1:38" s="119" customFormat="1" ht="15" x14ac:dyDescent="0.25">
      <c r="A53" s="185"/>
      <c r="B53" s="186" t="s">
        <v>126</v>
      </c>
      <c r="C53" s="187" t="s">
        <v>145</v>
      </c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8"/>
      <c r="AF53" s="174"/>
      <c r="AG53" s="184"/>
      <c r="AH53" s="189" t="s">
        <v>145</v>
      </c>
      <c r="AL53" s="184"/>
    </row>
    <row r="54" spans="1:38" s="119" customFormat="1" ht="15" x14ac:dyDescent="0.25">
      <c r="A54" s="190"/>
      <c r="B54" s="186" t="s">
        <v>122</v>
      </c>
      <c r="C54" s="191" t="s">
        <v>128</v>
      </c>
      <c r="D54" s="191"/>
      <c r="E54" s="191"/>
      <c r="F54" s="192"/>
      <c r="G54" s="193"/>
      <c r="H54" s="193"/>
      <c r="I54" s="193"/>
      <c r="J54" s="194">
        <v>777.3</v>
      </c>
      <c r="K54" s="195">
        <v>0.75</v>
      </c>
      <c r="L54" s="194">
        <v>582.98</v>
      </c>
      <c r="M54" s="195">
        <v>29.05</v>
      </c>
      <c r="N54" s="196">
        <v>16935.57</v>
      </c>
      <c r="AF54" s="174"/>
      <c r="AG54" s="184"/>
      <c r="AI54" s="189" t="s">
        <v>128</v>
      </c>
      <c r="AL54" s="184"/>
    </row>
    <row r="55" spans="1:38" s="119" customFormat="1" ht="15" x14ac:dyDescent="0.25">
      <c r="A55" s="190"/>
      <c r="B55" s="186" t="s">
        <v>129</v>
      </c>
      <c r="C55" s="191" t="s">
        <v>44</v>
      </c>
      <c r="D55" s="191"/>
      <c r="E55" s="191"/>
      <c r="F55" s="192"/>
      <c r="G55" s="193"/>
      <c r="H55" s="193"/>
      <c r="I55" s="193"/>
      <c r="J55" s="197">
        <v>3916.03</v>
      </c>
      <c r="K55" s="195">
        <v>0.75</v>
      </c>
      <c r="L55" s="197">
        <v>2937.02</v>
      </c>
      <c r="M55" s="195">
        <v>11.63</v>
      </c>
      <c r="N55" s="196">
        <v>34157.54</v>
      </c>
      <c r="AF55" s="174"/>
      <c r="AG55" s="184"/>
      <c r="AI55" s="189" t="s">
        <v>44</v>
      </c>
      <c r="AL55" s="184"/>
    </row>
    <row r="56" spans="1:38" s="119" customFormat="1" ht="15" x14ac:dyDescent="0.25">
      <c r="A56" s="190"/>
      <c r="B56" s="186" t="s">
        <v>61</v>
      </c>
      <c r="C56" s="191" t="s">
        <v>130</v>
      </c>
      <c r="D56" s="191"/>
      <c r="E56" s="191"/>
      <c r="F56" s="192"/>
      <c r="G56" s="193"/>
      <c r="H56" s="193"/>
      <c r="I56" s="193"/>
      <c r="J56" s="194">
        <v>301.45999999999998</v>
      </c>
      <c r="K56" s="195">
        <v>0.75</v>
      </c>
      <c r="L56" s="194">
        <v>226.1</v>
      </c>
      <c r="M56" s="195">
        <v>29.05</v>
      </c>
      <c r="N56" s="196">
        <v>6568.21</v>
      </c>
      <c r="AF56" s="174"/>
      <c r="AG56" s="184"/>
      <c r="AI56" s="189" t="s">
        <v>130</v>
      </c>
      <c r="AL56" s="184"/>
    </row>
    <row r="57" spans="1:38" s="119" customFormat="1" ht="15" x14ac:dyDescent="0.25">
      <c r="A57" s="190"/>
      <c r="B57" s="186" t="s">
        <v>70</v>
      </c>
      <c r="C57" s="191" t="s">
        <v>146</v>
      </c>
      <c r="D57" s="191"/>
      <c r="E57" s="191"/>
      <c r="F57" s="192"/>
      <c r="G57" s="193"/>
      <c r="H57" s="193"/>
      <c r="I57" s="193"/>
      <c r="J57" s="194">
        <v>824.64</v>
      </c>
      <c r="K57" s="193"/>
      <c r="L57" s="194">
        <v>824.64</v>
      </c>
      <c r="M57" s="199">
        <v>8.6</v>
      </c>
      <c r="N57" s="196">
        <v>7091.9</v>
      </c>
      <c r="AF57" s="174"/>
      <c r="AG57" s="184"/>
      <c r="AI57" s="189" t="s">
        <v>146</v>
      </c>
      <c r="AL57" s="184"/>
    </row>
    <row r="58" spans="1:38" s="119" customFormat="1" ht="15" x14ac:dyDescent="0.25">
      <c r="A58" s="198"/>
      <c r="B58" s="186"/>
      <c r="C58" s="191" t="s">
        <v>131</v>
      </c>
      <c r="D58" s="191"/>
      <c r="E58" s="191"/>
      <c r="F58" s="192" t="s">
        <v>132</v>
      </c>
      <c r="G58" s="199">
        <v>85.7</v>
      </c>
      <c r="H58" s="195">
        <v>0.75</v>
      </c>
      <c r="I58" s="214">
        <v>64.275000000000006</v>
      </c>
      <c r="J58" s="201"/>
      <c r="K58" s="193"/>
      <c r="L58" s="201"/>
      <c r="M58" s="193"/>
      <c r="N58" s="202"/>
      <c r="AF58" s="174"/>
      <c r="AG58" s="184"/>
      <c r="AJ58" s="189" t="s">
        <v>131</v>
      </c>
      <c r="AL58" s="184"/>
    </row>
    <row r="59" spans="1:38" s="119" customFormat="1" ht="15" x14ac:dyDescent="0.25">
      <c r="A59" s="198"/>
      <c r="B59" s="186"/>
      <c r="C59" s="191" t="s">
        <v>133</v>
      </c>
      <c r="D59" s="191"/>
      <c r="E59" s="191"/>
      <c r="F59" s="192" t="s">
        <v>132</v>
      </c>
      <c r="G59" s="195">
        <v>24.26</v>
      </c>
      <c r="H59" s="193"/>
      <c r="I59" s="195">
        <v>24.26</v>
      </c>
      <c r="J59" s="201"/>
      <c r="K59" s="193"/>
      <c r="L59" s="201"/>
      <c r="M59" s="193"/>
      <c r="N59" s="202"/>
      <c r="AF59" s="174"/>
      <c r="AG59" s="184"/>
      <c r="AJ59" s="189" t="s">
        <v>133</v>
      </c>
      <c r="AL59" s="184"/>
    </row>
    <row r="60" spans="1:38" s="119" customFormat="1" ht="15" x14ac:dyDescent="0.25">
      <c r="A60" s="190"/>
      <c r="B60" s="186"/>
      <c r="C60" s="204" t="s">
        <v>134</v>
      </c>
      <c r="D60" s="204"/>
      <c r="E60" s="204"/>
      <c r="F60" s="205"/>
      <c r="G60" s="206"/>
      <c r="H60" s="206"/>
      <c r="I60" s="206"/>
      <c r="J60" s="207">
        <v>5517.97</v>
      </c>
      <c r="K60" s="206"/>
      <c r="L60" s="207">
        <v>4344.6400000000003</v>
      </c>
      <c r="M60" s="206"/>
      <c r="N60" s="208">
        <v>58185.01</v>
      </c>
      <c r="AF60" s="174"/>
      <c r="AG60" s="184"/>
      <c r="AK60" s="189" t="s">
        <v>134</v>
      </c>
      <c r="AL60" s="184"/>
    </row>
    <row r="61" spans="1:38" s="119" customFormat="1" ht="15" x14ac:dyDescent="0.25">
      <c r="A61" s="198"/>
      <c r="B61" s="186"/>
      <c r="C61" s="191" t="s">
        <v>135</v>
      </c>
      <c r="D61" s="191"/>
      <c r="E61" s="191"/>
      <c r="F61" s="192"/>
      <c r="G61" s="193"/>
      <c r="H61" s="193"/>
      <c r="I61" s="193"/>
      <c r="J61" s="201"/>
      <c r="K61" s="193"/>
      <c r="L61" s="194">
        <v>809.08</v>
      </c>
      <c r="M61" s="193"/>
      <c r="N61" s="196">
        <v>23503.78</v>
      </c>
      <c r="AF61" s="174"/>
      <c r="AG61" s="184"/>
      <c r="AJ61" s="189" t="s">
        <v>135</v>
      </c>
      <c r="AL61" s="184"/>
    </row>
    <row r="62" spans="1:38" s="119" customFormat="1" ht="22.5" x14ac:dyDescent="0.25">
      <c r="A62" s="198"/>
      <c r="B62" s="186" t="s">
        <v>136</v>
      </c>
      <c r="C62" s="191" t="s">
        <v>137</v>
      </c>
      <c r="D62" s="191"/>
      <c r="E62" s="191"/>
      <c r="F62" s="192" t="s">
        <v>138</v>
      </c>
      <c r="G62" s="209">
        <v>103</v>
      </c>
      <c r="H62" s="193"/>
      <c r="I62" s="209">
        <v>103</v>
      </c>
      <c r="J62" s="201"/>
      <c r="K62" s="193"/>
      <c r="L62" s="194">
        <v>833.35</v>
      </c>
      <c r="M62" s="193"/>
      <c r="N62" s="196">
        <v>24208.89</v>
      </c>
      <c r="AF62" s="174"/>
      <c r="AG62" s="184"/>
      <c r="AJ62" s="189" t="s">
        <v>137</v>
      </c>
      <c r="AL62" s="184"/>
    </row>
    <row r="63" spans="1:38" s="119" customFormat="1" ht="22.5" x14ac:dyDescent="0.25">
      <c r="A63" s="198"/>
      <c r="B63" s="186" t="s">
        <v>139</v>
      </c>
      <c r="C63" s="191" t="s">
        <v>140</v>
      </c>
      <c r="D63" s="191"/>
      <c r="E63" s="191"/>
      <c r="F63" s="192" t="s">
        <v>138</v>
      </c>
      <c r="G63" s="209">
        <v>60</v>
      </c>
      <c r="H63" s="193"/>
      <c r="I63" s="209">
        <v>60</v>
      </c>
      <c r="J63" s="201"/>
      <c r="K63" s="193"/>
      <c r="L63" s="194">
        <v>485.45</v>
      </c>
      <c r="M63" s="193"/>
      <c r="N63" s="196">
        <v>14102.27</v>
      </c>
      <c r="AF63" s="174"/>
      <c r="AG63" s="184"/>
      <c r="AJ63" s="189" t="s">
        <v>140</v>
      </c>
      <c r="AL63" s="184"/>
    </row>
    <row r="64" spans="1:38" s="119" customFormat="1" ht="15" x14ac:dyDescent="0.25">
      <c r="A64" s="210"/>
      <c r="B64" s="211"/>
      <c r="C64" s="177" t="s">
        <v>141</v>
      </c>
      <c r="D64" s="177"/>
      <c r="E64" s="177"/>
      <c r="F64" s="178"/>
      <c r="G64" s="179"/>
      <c r="H64" s="179"/>
      <c r="I64" s="179"/>
      <c r="J64" s="182"/>
      <c r="K64" s="179"/>
      <c r="L64" s="212">
        <v>5663.44</v>
      </c>
      <c r="M64" s="206"/>
      <c r="N64" s="213">
        <v>96496.17</v>
      </c>
      <c r="AF64" s="174"/>
      <c r="AG64" s="184"/>
      <c r="AL64" s="184" t="s">
        <v>141</v>
      </c>
    </row>
    <row r="65" spans="1:40" s="119" customFormat="1" ht="15" x14ac:dyDescent="0.25">
      <c r="A65" s="215"/>
      <c r="B65" s="216"/>
      <c r="C65" s="216"/>
      <c r="D65" s="216"/>
      <c r="E65" s="216"/>
      <c r="F65" s="217"/>
      <c r="G65" s="217"/>
      <c r="H65" s="217"/>
      <c r="I65" s="217"/>
      <c r="J65" s="218"/>
      <c r="K65" s="217"/>
      <c r="L65" s="218"/>
      <c r="M65" s="193"/>
      <c r="N65" s="218"/>
      <c r="AF65" s="174"/>
      <c r="AG65" s="184"/>
      <c r="AL65" s="184"/>
    </row>
    <row r="66" spans="1:40" s="119" customFormat="1" ht="15" x14ac:dyDescent="0.25">
      <c r="A66" s="219"/>
      <c r="B66" s="220"/>
      <c r="C66" s="177" t="s">
        <v>147</v>
      </c>
      <c r="D66" s="177"/>
      <c r="E66" s="177"/>
      <c r="F66" s="177"/>
      <c r="G66" s="177"/>
      <c r="H66" s="177"/>
      <c r="I66" s="177"/>
      <c r="J66" s="177"/>
      <c r="K66" s="177"/>
      <c r="L66" s="221"/>
      <c r="M66" s="222"/>
      <c r="N66" s="223"/>
      <c r="AF66" s="174"/>
      <c r="AG66" s="184"/>
      <c r="AL66" s="184"/>
      <c r="AM66" s="184" t="s">
        <v>147</v>
      </c>
    </row>
    <row r="67" spans="1:40" s="119" customFormat="1" ht="15" x14ac:dyDescent="0.25">
      <c r="A67" s="224"/>
      <c r="B67" s="186"/>
      <c r="C67" s="191" t="s">
        <v>148</v>
      </c>
      <c r="D67" s="191"/>
      <c r="E67" s="191"/>
      <c r="F67" s="191"/>
      <c r="G67" s="191"/>
      <c r="H67" s="191"/>
      <c r="I67" s="191"/>
      <c r="J67" s="191"/>
      <c r="K67" s="191"/>
      <c r="L67" s="225">
        <v>5617.59</v>
      </c>
      <c r="M67" s="226"/>
      <c r="N67" s="227"/>
      <c r="AF67" s="174"/>
      <c r="AG67" s="184"/>
      <c r="AL67" s="184"/>
      <c r="AM67" s="184"/>
      <c r="AN67" s="189" t="s">
        <v>148</v>
      </c>
    </row>
    <row r="68" spans="1:40" s="119" customFormat="1" ht="15" x14ac:dyDescent="0.25">
      <c r="A68" s="224"/>
      <c r="B68" s="186"/>
      <c r="C68" s="191" t="s">
        <v>149</v>
      </c>
      <c r="D68" s="191"/>
      <c r="E68" s="191"/>
      <c r="F68" s="191"/>
      <c r="G68" s="191"/>
      <c r="H68" s="191"/>
      <c r="I68" s="191"/>
      <c r="J68" s="191"/>
      <c r="K68" s="191"/>
      <c r="L68" s="228"/>
      <c r="M68" s="226"/>
      <c r="N68" s="227"/>
      <c r="AF68" s="174"/>
      <c r="AG68" s="184"/>
      <c r="AL68" s="184"/>
      <c r="AM68" s="184"/>
      <c r="AN68" s="189" t="s">
        <v>149</v>
      </c>
    </row>
    <row r="69" spans="1:40" s="119" customFormat="1" ht="15" x14ac:dyDescent="0.25">
      <c r="A69" s="224"/>
      <c r="B69" s="186"/>
      <c r="C69" s="191" t="s">
        <v>150</v>
      </c>
      <c r="D69" s="191"/>
      <c r="E69" s="191"/>
      <c r="F69" s="191"/>
      <c r="G69" s="191"/>
      <c r="H69" s="191"/>
      <c r="I69" s="191"/>
      <c r="J69" s="191"/>
      <c r="K69" s="191"/>
      <c r="L69" s="229">
        <v>736.86</v>
      </c>
      <c r="M69" s="226"/>
      <c r="N69" s="227"/>
      <c r="AF69" s="174"/>
      <c r="AG69" s="184"/>
      <c r="AL69" s="184"/>
      <c r="AM69" s="184"/>
      <c r="AN69" s="189" t="s">
        <v>150</v>
      </c>
    </row>
    <row r="70" spans="1:40" s="119" customFormat="1" ht="15" x14ac:dyDescent="0.25">
      <c r="A70" s="224"/>
      <c r="B70" s="186"/>
      <c r="C70" s="191" t="s">
        <v>151</v>
      </c>
      <c r="D70" s="191"/>
      <c r="E70" s="191"/>
      <c r="F70" s="191"/>
      <c r="G70" s="191"/>
      <c r="H70" s="191"/>
      <c r="I70" s="191"/>
      <c r="J70" s="191"/>
      <c r="K70" s="191"/>
      <c r="L70" s="225">
        <v>4056.09</v>
      </c>
      <c r="M70" s="226"/>
      <c r="N70" s="227"/>
      <c r="AF70" s="174"/>
      <c r="AG70" s="184"/>
      <c r="AL70" s="184"/>
      <c r="AM70" s="184"/>
      <c r="AN70" s="189" t="s">
        <v>151</v>
      </c>
    </row>
    <row r="71" spans="1:40" s="119" customFormat="1" ht="15" x14ac:dyDescent="0.25">
      <c r="A71" s="224"/>
      <c r="B71" s="186"/>
      <c r="C71" s="191" t="s">
        <v>152</v>
      </c>
      <c r="D71" s="191"/>
      <c r="E71" s="191"/>
      <c r="F71" s="191"/>
      <c r="G71" s="191"/>
      <c r="H71" s="191"/>
      <c r="I71" s="191"/>
      <c r="J71" s="191"/>
      <c r="K71" s="191"/>
      <c r="L71" s="229">
        <v>301.38</v>
      </c>
      <c r="M71" s="226"/>
      <c r="N71" s="227"/>
      <c r="AF71" s="174"/>
      <c r="AG71" s="184"/>
      <c r="AL71" s="184"/>
      <c r="AM71" s="184"/>
      <c r="AN71" s="189" t="s">
        <v>152</v>
      </c>
    </row>
    <row r="72" spans="1:40" s="119" customFormat="1" ht="15" x14ac:dyDescent="0.25">
      <c r="A72" s="224"/>
      <c r="B72" s="186"/>
      <c r="C72" s="191" t="s">
        <v>153</v>
      </c>
      <c r="D72" s="191"/>
      <c r="E72" s="191"/>
      <c r="F72" s="191"/>
      <c r="G72" s="191"/>
      <c r="H72" s="191"/>
      <c r="I72" s="191"/>
      <c r="J72" s="191"/>
      <c r="K72" s="191"/>
      <c r="L72" s="229">
        <v>824.64</v>
      </c>
      <c r="M72" s="226"/>
      <c r="N72" s="227"/>
      <c r="AF72" s="174"/>
      <c r="AG72" s="184"/>
      <c r="AL72" s="184"/>
      <c r="AM72" s="184"/>
      <c r="AN72" s="189" t="s">
        <v>153</v>
      </c>
    </row>
    <row r="73" spans="1:40" s="119" customFormat="1" ht="15" x14ac:dyDescent="0.25">
      <c r="A73" s="224"/>
      <c r="B73" s="186"/>
      <c r="C73" s="191" t="s">
        <v>154</v>
      </c>
      <c r="D73" s="191"/>
      <c r="E73" s="191"/>
      <c r="F73" s="191"/>
      <c r="G73" s="191"/>
      <c r="H73" s="191"/>
      <c r="I73" s="191"/>
      <c r="J73" s="191"/>
      <c r="K73" s="191"/>
      <c r="L73" s="225">
        <v>7309.92</v>
      </c>
      <c r="M73" s="226"/>
      <c r="N73" s="227"/>
      <c r="AF73" s="174"/>
      <c r="AG73" s="184"/>
      <c r="AL73" s="184"/>
      <c r="AM73" s="184"/>
      <c r="AN73" s="189" t="s">
        <v>154</v>
      </c>
    </row>
    <row r="74" spans="1:40" s="119" customFormat="1" ht="15" x14ac:dyDescent="0.25">
      <c r="A74" s="224"/>
      <c r="B74" s="186"/>
      <c r="C74" s="191" t="s">
        <v>149</v>
      </c>
      <c r="D74" s="191"/>
      <c r="E74" s="191"/>
      <c r="F74" s="191"/>
      <c r="G74" s="191"/>
      <c r="H74" s="191"/>
      <c r="I74" s="191"/>
      <c r="J74" s="191"/>
      <c r="K74" s="191"/>
      <c r="L74" s="228"/>
      <c r="M74" s="226"/>
      <c r="N74" s="227"/>
      <c r="AF74" s="174"/>
      <c r="AG74" s="184"/>
      <c r="AL74" s="184"/>
      <c r="AM74" s="184"/>
      <c r="AN74" s="189" t="s">
        <v>149</v>
      </c>
    </row>
    <row r="75" spans="1:40" s="119" customFormat="1" ht="15" x14ac:dyDescent="0.25">
      <c r="A75" s="224"/>
      <c r="B75" s="186"/>
      <c r="C75" s="191" t="s">
        <v>155</v>
      </c>
      <c r="D75" s="191"/>
      <c r="E75" s="191"/>
      <c r="F75" s="191"/>
      <c r="G75" s="191"/>
      <c r="H75" s="191"/>
      <c r="I75" s="191"/>
      <c r="J75" s="191"/>
      <c r="K75" s="191"/>
      <c r="L75" s="229">
        <v>736.86</v>
      </c>
      <c r="M75" s="226"/>
      <c r="N75" s="227"/>
      <c r="AF75" s="174"/>
      <c r="AG75" s="184"/>
      <c r="AL75" s="184"/>
      <c r="AM75" s="184"/>
      <c r="AN75" s="189" t="s">
        <v>155</v>
      </c>
    </row>
    <row r="76" spans="1:40" s="119" customFormat="1" ht="15" x14ac:dyDescent="0.25">
      <c r="A76" s="224"/>
      <c r="B76" s="186"/>
      <c r="C76" s="191" t="s">
        <v>156</v>
      </c>
      <c r="D76" s="191"/>
      <c r="E76" s="191"/>
      <c r="F76" s="191"/>
      <c r="G76" s="191"/>
      <c r="H76" s="191"/>
      <c r="I76" s="191"/>
      <c r="J76" s="191"/>
      <c r="K76" s="191"/>
      <c r="L76" s="225">
        <v>4056.09</v>
      </c>
      <c r="M76" s="226"/>
      <c r="N76" s="227"/>
      <c r="AF76" s="174"/>
      <c r="AG76" s="184"/>
      <c r="AL76" s="184"/>
      <c r="AM76" s="184"/>
      <c r="AN76" s="189" t="s">
        <v>156</v>
      </c>
    </row>
    <row r="77" spans="1:40" s="119" customFormat="1" ht="15" x14ac:dyDescent="0.25">
      <c r="A77" s="224"/>
      <c r="B77" s="186"/>
      <c r="C77" s="191" t="s">
        <v>157</v>
      </c>
      <c r="D77" s="191"/>
      <c r="E77" s="191"/>
      <c r="F77" s="191"/>
      <c r="G77" s="191"/>
      <c r="H77" s="191"/>
      <c r="I77" s="191"/>
      <c r="J77" s="191"/>
      <c r="K77" s="191"/>
      <c r="L77" s="229">
        <v>301.38</v>
      </c>
      <c r="M77" s="226"/>
      <c r="N77" s="227"/>
      <c r="AF77" s="174"/>
      <c r="AG77" s="184"/>
      <c r="AL77" s="184"/>
      <c r="AM77" s="184"/>
      <c r="AN77" s="189" t="s">
        <v>157</v>
      </c>
    </row>
    <row r="78" spans="1:40" s="119" customFormat="1" ht="15" x14ac:dyDescent="0.25">
      <c r="A78" s="224"/>
      <c r="B78" s="186"/>
      <c r="C78" s="191" t="s">
        <v>158</v>
      </c>
      <c r="D78" s="191"/>
      <c r="E78" s="191"/>
      <c r="F78" s="191"/>
      <c r="G78" s="191"/>
      <c r="H78" s="191"/>
      <c r="I78" s="191"/>
      <c r="J78" s="191"/>
      <c r="K78" s="191"/>
      <c r="L78" s="229">
        <v>824.64</v>
      </c>
      <c r="M78" s="226"/>
      <c r="N78" s="227"/>
      <c r="AF78" s="174"/>
      <c r="AG78" s="184"/>
      <c r="AL78" s="184"/>
      <c r="AM78" s="184"/>
      <c r="AN78" s="189" t="s">
        <v>158</v>
      </c>
    </row>
    <row r="79" spans="1:40" s="119" customFormat="1" ht="15" x14ac:dyDescent="0.25">
      <c r="A79" s="224"/>
      <c r="B79" s="186"/>
      <c r="C79" s="191" t="s">
        <v>159</v>
      </c>
      <c r="D79" s="191"/>
      <c r="E79" s="191"/>
      <c r="F79" s="191"/>
      <c r="G79" s="191"/>
      <c r="H79" s="191"/>
      <c r="I79" s="191"/>
      <c r="J79" s="191"/>
      <c r="K79" s="191"/>
      <c r="L79" s="225">
        <v>1069.3800000000001</v>
      </c>
      <c r="M79" s="226"/>
      <c r="N79" s="227"/>
      <c r="AF79" s="174"/>
      <c r="AG79" s="184"/>
      <c r="AL79" s="184"/>
      <c r="AM79" s="184"/>
      <c r="AN79" s="189" t="s">
        <v>159</v>
      </c>
    </row>
    <row r="80" spans="1:40" s="119" customFormat="1" ht="15" x14ac:dyDescent="0.25">
      <c r="A80" s="224"/>
      <c r="B80" s="186"/>
      <c r="C80" s="191" t="s">
        <v>160</v>
      </c>
      <c r="D80" s="191"/>
      <c r="E80" s="191"/>
      <c r="F80" s="191"/>
      <c r="G80" s="191"/>
      <c r="H80" s="191"/>
      <c r="I80" s="191"/>
      <c r="J80" s="191"/>
      <c r="K80" s="191"/>
      <c r="L80" s="229">
        <v>622.95000000000005</v>
      </c>
      <c r="M80" s="226"/>
      <c r="N80" s="227"/>
      <c r="AF80" s="174"/>
      <c r="AG80" s="184"/>
      <c r="AL80" s="184"/>
      <c r="AM80" s="184"/>
      <c r="AN80" s="189" t="s">
        <v>160</v>
      </c>
    </row>
    <row r="81" spans="1:41" s="119" customFormat="1" ht="15" x14ac:dyDescent="0.25">
      <c r="A81" s="224"/>
      <c r="B81" s="186"/>
      <c r="C81" s="191" t="s">
        <v>161</v>
      </c>
      <c r="D81" s="191"/>
      <c r="E81" s="191"/>
      <c r="F81" s="191"/>
      <c r="G81" s="191"/>
      <c r="H81" s="191"/>
      <c r="I81" s="191"/>
      <c r="J81" s="191"/>
      <c r="K81" s="191"/>
      <c r="L81" s="225">
        <v>1038.24</v>
      </c>
      <c r="M81" s="226"/>
      <c r="N81" s="227"/>
      <c r="AF81" s="174"/>
      <c r="AG81" s="184"/>
      <c r="AL81" s="184"/>
      <c r="AM81" s="184"/>
      <c r="AN81" s="189" t="s">
        <v>161</v>
      </c>
    </row>
    <row r="82" spans="1:41" s="119" customFormat="1" ht="15" x14ac:dyDescent="0.25">
      <c r="A82" s="224"/>
      <c r="B82" s="186"/>
      <c r="C82" s="191" t="s">
        <v>162</v>
      </c>
      <c r="D82" s="191"/>
      <c r="E82" s="191"/>
      <c r="F82" s="191"/>
      <c r="G82" s="191"/>
      <c r="H82" s="191"/>
      <c r="I82" s="191"/>
      <c r="J82" s="191"/>
      <c r="K82" s="191"/>
      <c r="L82" s="225">
        <v>1069.3800000000001</v>
      </c>
      <c r="M82" s="226"/>
      <c r="N82" s="227"/>
      <c r="AF82" s="174"/>
      <c r="AG82" s="184"/>
      <c r="AL82" s="184"/>
      <c r="AM82" s="184"/>
      <c r="AN82" s="189" t="s">
        <v>162</v>
      </c>
    </row>
    <row r="83" spans="1:41" s="119" customFormat="1" ht="15" x14ac:dyDescent="0.25">
      <c r="A83" s="224"/>
      <c r="B83" s="186"/>
      <c r="C83" s="191" t="s">
        <v>163</v>
      </c>
      <c r="D83" s="191"/>
      <c r="E83" s="191"/>
      <c r="F83" s="191"/>
      <c r="G83" s="191"/>
      <c r="H83" s="191"/>
      <c r="I83" s="191"/>
      <c r="J83" s="191"/>
      <c r="K83" s="191"/>
      <c r="L83" s="229">
        <v>622.95000000000005</v>
      </c>
      <c r="M83" s="226"/>
      <c r="N83" s="227"/>
      <c r="AF83" s="174"/>
      <c r="AG83" s="184"/>
      <c r="AL83" s="184"/>
      <c r="AM83" s="184"/>
      <c r="AN83" s="189" t="s">
        <v>163</v>
      </c>
    </row>
    <row r="84" spans="1:41" s="119" customFormat="1" ht="15" x14ac:dyDescent="0.25">
      <c r="A84" s="224"/>
      <c r="B84" s="230"/>
      <c r="C84" s="231" t="s">
        <v>164</v>
      </c>
      <c r="D84" s="231"/>
      <c r="E84" s="231"/>
      <c r="F84" s="231"/>
      <c r="G84" s="231"/>
      <c r="H84" s="231"/>
      <c r="I84" s="231"/>
      <c r="J84" s="231"/>
      <c r="K84" s="231"/>
      <c r="L84" s="232">
        <v>7309.92</v>
      </c>
      <c r="M84" s="233"/>
      <c r="N84" s="234"/>
      <c r="AF84" s="174"/>
      <c r="AG84" s="184"/>
      <c r="AL84" s="184"/>
      <c r="AM84" s="184"/>
      <c r="AO84" s="184" t="s">
        <v>164</v>
      </c>
    </row>
    <row r="85" spans="1:41" s="119" customFormat="1" ht="15" x14ac:dyDescent="0.25">
      <c r="A85" s="171" t="s">
        <v>165</v>
      </c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3"/>
      <c r="AF85" s="174" t="s">
        <v>165</v>
      </c>
      <c r="AG85" s="184"/>
      <c r="AL85" s="184"/>
      <c r="AM85" s="184"/>
      <c r="AO85" s="184"/>
    </row>
    <row r="86" spans="1:41" s="119" customFormat="1" ht="45.75" x14ac:dyDescent="0.25">
      <c r="A86" s="175" t="s">
        <v>61</v>
      </c>
      <c r="B86" s="176" t="s">
        <v>166</v>
      </c>
      <c r="C86" s="177" t="s">
        <v>167</v>
      </c>
      <c r="D86" s="177"/>
      <c r="E86" s="177"/>
      <c r="F86" s="178" t="s">
        <v>168</v>
      </c>
      <c r="G86" s="179">
        <v>5</v>
      </c>
      <c r="H86" s="180">
        <v>1</v>
      </c>
      <c r="I86" s="180">
        <v>5</v>
      </c>
      <c r="J86" s="182"/>
      <c r="K86" s="179"/>
      <c r="L86" s="182"/>
      <c r="M86" s="179"/>
      <c r="N86" s="183"/>
      <c r="AF86" s="174"/>
      <c r="AG86" s="184" t="s">
        <v>167</v>
      </c>
      <c r="AL86" s="184"/>
      <c r="AM86" s="184"/>
      <c r="AO86" s="184"/>
    </row>
    <row r="87" spans="1:41" s="119" customFormat="1" ht="22.5" x14ac:dyDescent="0.25">
      <c r="A87" s="185"/>
      <c r="B87" s="186" t="s">
        <v>169</v>
      </c>
      <c r="C87" s="187" t="s">
        <v>170</v>
      </c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8"/>
      <c r="AF87" s="174"/>
      <c r="AG87" s="184"/>
      <c r="AH87" s="189" t="s">
        <v>170</v>
      </c>
      <c r="AL87" s="184"/>
      <c r="AM87" s="184"/>
      <c r="AO87" s="184"/>
    </row>
    <row r="88" spans="1:41" s="119" customFormat="1" ht="15" x14ac:dyDescent="0.25">
      <c r="A88" s="190"/>
      <c r="B88" s="186" t="s">
        <v>122</v>
      </c>
      <c r="C88" s="191" t="s">
        <v>128</v>
      </c>
      <c r="D88" s="191"/>
      <c r="E88" s="191"/>
      <c r="F88" s="192"/>
      <c r="G88" s="193"/>
      <c r="H88" s="193"/>
      <c r="I88" s="193"/>
      <c r="J88" s="194">
        <v>67</v>
      </c>
      <c r="K88" s="199">
        <v>0.8</v>
      </c>
      <c r="L88" s="194">
        <v>268</v>
      </c>
      <c r="M88" s="195">
        <v>29.05</v>
      </c>
      <c r="N88" s="196">
        <v>7785.4</v>
      </c>
      <c r="AF88" s="174"/>
      <c r="AG88" s="184"/>
      <c r="AI88" s="189" t="s">
        <v>128</v>
      </c>
      <c r="AL88" s="184"/>
      <c r="AM88" s="184"/>
      <c r="AO88" s="184"/>
    </row>
    <row r="89" spans="1:41" s="119" customFormat="1" ht="15" x14ac:dyDescent="0.25">
      <c r="A89" s="190"/>
      <c r="B89" s="186" t="s">
        <v>129</v>
      </c>
      <c r="C89" s="191" t="s">
        <v>44</v>
      </c>
      <c r="D89" s="191"/>
      <c r="E89" s="191"/>
      <c r="F89" s="192"/>
      <c r="G89" s="193"/>
      <c r="H89" s="193"/>
      <c r="I89" s="193"/>
      <c r="J89" s="194">
        <v>378.88</v>
      </c>
      <c r="K89" s="199">
        <v>0.8</v>
      </c>
      <c r="L89" s="197">
        <v>1515.52</v>
      </c>
      <c r="M89" s="195">
        <v>11.63</v>
      </c>
      <c r="N89" s="196">
        <v>17625.5</v>
      </c>
      <c r="AF89" s="174"/>
      <c r="AG89" s="184"/>
      <c r="AI89" s="189" t="s">
        <v>44</v>
      </c>
      <c r="AL89" s="184"/>
      <c r="AM89" s="184"/>
      <c r="AO89" s="184"/>
    </row>
    <row r="90" spans="1:41" s="119" customFormat="1" ht="15" x14ac:dyDescent="0.25">
      <c r="A90" s="190"/>
      <c r="B90" s="186" t="s">
        <v>61</v>
      </c>
      <c r="C90" s="191" t="s">
        <v>130</v>
      </c>
      <c r="D90" s="191"/>
      <c r="E90" s="191"/>
      <c r="F90" s="192"/>
      <c r="G90" s="193"/>
      <c r="H90" s="193"/>
      <c r="I90" s="193"/>
      <c r="J90" s="194">
        <v>27.37</v>
      </c>
      <c r="K90" s="199">
        <v>0.8</v>
      </c>
      <c r="L90" s="194">
        <v>109.48</v>
      </c>
      <c r="M90" s="195">
        <v>29.05</v>
      </c>
      <c r="N90" s="196">
        <v>3180.39</v>
      </c>
      <c r="AF90" s="174"/>
      <c r="AG90" s="184"/>
      <c r="AI90" s="189" t="s">
        <v>130</v>
      </c>
      <c r="AL90" s="184"/>
      <c r="AM90" s="184"/>
      <c r="AO90" s="184"/>
    </row>
    <row r="91" spans="1:41" s="119" customFormat="1" ht="15" x14ac:dyDescent="0.25">
      <c r="A91" s="190"/>
      <c r="B91" s="186" t="s">
        <v>70</v>
      </c>
      <c r="C91" s="191" t="s">
        <v>146</v>
      </c>
      <c r="D91" s="191"/>
      <c r="E91" s="191"/>
      <c r="F91" s="192"/>
      <c r="G91" s="193"/>
      <c r="H91" s="193"/>
      <c r="I91" s="193"/>
      <c r="J91" s="197">
        <v>3705.43</v>
      </c>
      <c r="K91" s="209">
        <v>0</v>
      </c>
      <c r="L91" s="194">
        <v>0</v>
      </c>
      <c r="M91" s="199">
        <v>8.6</v>
      </c>
      <c r="N91" s="202"/>
      <c r="AF91" s="174"/>
      <c r="AG91" s="184"/>
      <c r="AI91" s="189" t="s">
        <v>146</v>
      </c>
      <c r="AL91" s="184"/>
      <c r="AM91" s="184"/>
      <c r="AO91" s="184"/>
    </row>
    <row r="92" spans="1:41" s="119" customFormat="1" ht="15" x14ac:dyDescent="0.25">
      <c r="A92" s="198"/>
      <c r="B92" s="186"/>
      <c r="C92" s="191" t="s">
        <v>131</v>
      </c>
      <c r="D92" s="191"/>
      <c r="E92" s="191"/>
      <c r="F92" s="192" t="s">
        <v>132</v>
      </c>
      <c r="G92" s="195">
        <v>6.66</v>
      </c>
      <c r="H92" s="199">
        <v>0.8</v>
      </c>
      <c r="I92" s="195">
        <v>26.64</v>
      </c>
      <c r="J92" s="201"/>
      <c r="K92" s="193"/>
      <c r="L92" s="201"/>
      <c r="M92" s="193"/>
      <c r="N92" s="202"/>
      <c r="AF92" s="174"/>
      <c r="AG92" s="184"/>
      <c r="AJ92" s="189" t="s">
        <v>131</v>
      </c>
      <c r="AL92" s="184"/>
      <c r="AM92" s="184"/>
      <c r="AO92" s="184"/>
    </row>
    <row r="93" spans="1:41" s="119" customFormat="1" ht="15" x14ac:dyDescent="0.25">
      <c r="A93" s="198"/>
      <c r="B93" s="186"/>
      <c r="C93" s="191" t="s">
        <v>133</v>
      </c>
      <c r="D93" s="191"/>
      <c r="E93" s="191"/>
      <c r="F93" s="192" t="s">
        <v>132</v>
      </c>
      <c r="G93" s="195">
        <v>2.93</v>
      </c>
      <c r="H93" s="199">
        <v>0.8</v>
      </c>
      <c r="I93" s="195">
        <v>11.72</v>
      </c>
      <c r="J93" s="201"/>
      <c r="K93" s="193"/>
      <c r="L93" s="201"/>
      <c r="M93" s="193"/>
      <c r="N93" s="202"/>
      <c r="AF93" s="174"/>
      <c r="AG93" s="184"/>
      <c r="AJ93" s="189" t="s">
        <v>133</v>
      </c>
      <c r="AL93" s="184"/>
      <c r="AM93" s="184"/>
      <c r="AO93" s="184"/>
    </row>
    <row r="94" spans="1:41" s="119" customFormat="1" ht="15" x14ac:dyDescent="0.25">
      <c r="A94" s="190"/>
      <c r="B94" s="186"/>
      <c r="C94" s="204" t="s">
        <v>134</v>
      </c>
      <c r="D94" s="204"/>
      <c r="E94" s="204"/>
      <c r="F94" s="205"/>
      <c r="G94" s="206"/>
      <c r="H94" s="206"/>
      <c r="I94" s="206"/>
      <c r="J94" s="207">
        <v>4151.3100000000004</v>
      </c>
      <c r="K94" s="206"/>
      <c r="L94" s="207">
        <v>1783.52</v>
      </c>
      <c r="M94" s="206"/>
      <c r="N94" s="208">
        <v>25410.9</v>
      </c>
      <c r="AF94" s="174"/>
      <c r="AG94" s="184"/>
      <c r="AK94" s="189" t="s">
        <v>134</v>
      </c>
      <c r="AL94" s="184"/>
      <c r="AM94" s="184"/>
      <c r="AO94" s="184"/>
    </row>
    <row r="95" spans="1:41" s="119" customFormat="1" ht="15" x14ac:dyDescent="0.25">
      <c r="A95" s="198"/>
      <c r="B95" s="186"/>
      <c r="C95" s="191" t="s">
        <v>135</v>
      </c>
      <c r="D95" s="191"/>
      <c r="E95" s="191"/>
      <c r="F95" s="192"/>
      <c r="G95" s="193"/>
      <c r="H95" s="193"/>
      <c r="I95" s="193"/>
      <c r="J95" s="201"/>
      <c r="K95" s="193"/>
      <c r="L95" s="194">
        <v>377.48</v>
      </c>
      <c r="M95" s="193"/>
      <c r="N95" s="196">
        <v>10965.79</v>
      </c>
      <c r="AF95" s="174"/>
      <c r="AG95" s="184"/>
      <c r="AJ95" s="189" t="s">
        <v>135</v>
      </c>
      <c r="AL95" s="184"/>
      <c r="AM95" s="184"/>
      <c r="AO95" s="184"/>
    </row>
    <row r="96" spans="1:41" s="119" customFormat="1" ht="22.5" x14ac:dyDescent="0.25">
      <c r="A96" s="198"/>
      <c r="B96" s="186" t="s">
        <v>136</v>
      </c>
      <c r="C96" s="191" t="s">
        <v>137</v>
      </c>
      <c r="D96" s="191"/>
      <c r="E96" s="191"/>
      <c r="F96" s="192" t="s">
        <v>138</v>
      </c>
      <c r="G96" s="209">
        <v>103</v>
      </c>
      <c r="H96" s="193"/>
      <c r="I96" s="209">
        <v>103</v>
      </c>
      <c r="J96" s="201"/>
      <c r="K96" s="193"/>
      <c r="L96" s="194">
        <v>388.8</v>
      </c>
      <c r="M96" s="193"/>
      <c r="N96" s="196">
        <v>11294.76</v>
      </c>
      <c r="AF96" s="174"/>
      <c r="AG96" s="184"/>
      <c r="AJ96" s="189" t="s">
        <v>137</v>
      </c>
      <c r="AL96" s="184"/>
      <c r="AM96" s="184"/>
      <c r="AO96" s="184"/>
    </row>
    <row r="97" spans="1:41" s="119" customFormat="1" ht="22.5" x14ac:dyDescent="0.25">
      <c r="A97" s="198"/>
      <c r="B97" s="186" t="s">
        <v>139</v>
      </c>
      <c r="C97" s="191" t="s">
        <v>140</v>
      </c>
      <c r="D97" s="191"/>
      <c r="E97" s="191"/>
      <c r="F97" s="192" t="s">
        <v>138</v>
      </c>
      <c r="G97" s="209">
        <v>60</v>
      </c>
      <c r="H97" s="193"/>
      <c r="I97" s="209">
        <v>60</v>
      </c>
      <c r="J97" s="201"/>
      <c r="K97" s="193"/>
      <c r="L97" s="194">
        <v>226.49</v>
      </c>
      <c r="M97" s="193"/>
      <c r="N97" s="196">
        <v>6579.47</v>
      </c>
      <c r="AF97" s="174"/>
      <c r="AG97" s="184"/>
      <c r="AJ97" s="189" t="s">
        <v>140</v>
      </c>
      <c r="AL97" s="184"/>
      <c r="AM97" s="184"/>
      <c r="AO97" s="184"/>
    </row>
    <row r="98" spans="1:41" s="119" customFormat="1" ht="15" x14ac:dyDescent="0.25">
      <c r="A98" s="210"/>
      <c r="B98" s="211"/>
      <c r="C98" s="177" t="s">
        <v>141</v>
      </c>
      <c r="D98" s="177"/>
      <c r="E98" s="177"/>
      <c r="F98" s="178"/>
      <c r="G98" s="179"/>
      <c r="H98" s="179"/>
      <c r="I98" s="179"/>
      <c r="J98" s="182"/>
      <c r="K98" s="179"/>
      <c r="L98" s="212">
        <v>2398.81</v>
      </c>
      <c r="M98" s="206"/>
      <c r="N98" s="213">
        <v>43285.13</v>
      </c>
      <c r="AF98" s="174"/>
      <c r="AG98" s="184"/>
      <c r="AL98" s="184" t="s">
        <v>141</v>
      </c>
      <c r="AM98" s="184"/>
      <c r="AO98" s="184"/>
    </row>
    <row r="99" spans="1:41" s="119" customFormat="1" ht="34.5" x14ac:dyDescent="0.25">
      <c r="A99" s="175" t="s">
        <v>70</v>
      </c>
      <c r="B99" s="176" t="s">
        <v>171</v>
      </c>
      <c r="C99" s="177" t="s">
        <v>172</v>
      </c>
      <c r="D99" s="177"/>
      <c r="E99" s="177"/>
      <c r="F99" s="178" t="s">
        <v>173</v>
      </c>
      <c r="G99" s="179">
        <v>0.18099999999999999</v>
      </c>
      <c r="H99" s="180">
        <v>1</v>
      </c>
      <c r="I99" s="235">
        <v>0.18099999999999999</v>
      </c>
      <c r="J99" s="182"/>
      <c r="K99" s="179"/>
      <c r="L99" s="182"/>
      <c r="M99" s="179"/>
      <c r="N99" s="183"/>
      <c r="AF99" s="174"/>
      <c r="AG99" s="184" t="s">
        <v>172</v>
      </c>
      <c r="AL99" s="184"/>
      <c r="AM99" s="184"/>
      <c r="AO99" s="184"/>
    </row>
    <row r="100" spans="1:41" s="119" customFormat="1" ht="22.5" x14ac:dyDescent="0.25">
      <c r="A100" s="185"/>
      <c r="B100" s="186" t="s">
        <v>174</v>
      </c>
      <c r="C100" s="187" t="s">
        <v>175</v>
      </c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8"/>
      <c r="AF100" s="174"/>
      <c r="AG100" s="184"/>
      <c r="AH100" s="189" t="s">
        <v>175</v>
      </c>
      <c r="AL100" s="184"/>
      <c r="AM100" s="184"/>
      <c r="AO100" s="184"/>
    </row>
    <row r="101" spans="1:41" s="119" customFormat="1" ht="15" x14ac:dyDescent="0.25">
      <c r="A101" s="190"/>
      <c r="B101" s="186" t="s">
        <v>122</v>
      </c>
      <c r="C101" s="191" t="s">
        <v>128</v>
      </c>
      <c r="D101" s="191"/>
      <c r="E101" s="191"/>
      <c r="F101" s="192"/>
      <c r="G101" s="193"/>
      <c r="H101" s="193"/>
      <c r="I101" s="193"/>
      <c r="J101" s="194">
        <v>493.99</v>
      </c>
      <c r="K101" s="199">
        <v>0.7</v>
      </c>
      <c r="L101" s="194">
        <v>62.59</v>
      </c>
      <c r="M101" s="195">
        <v>29.05</v>
      </c>
      <c r="N101" s="196">
        <v>1818.24</v>
      </c>
      <c r="AF101" s="174"/>
      <c r="AG101" s="184"/>
      <c r="AI101" s="189" t="s">
        <v>128</v>
      </c>
      <c r="AL101" s="184"/>
      <c r="AM101" s="184"/>
      <c r="AO101" s="184"/>
    </row>
    <row r="102" spans="1:41" s="119" customFormat="1" ht="15" x14ac:dyDescent="0.25">
      <c r="A102" s="198"/>
      <c r="B102" s="186"/>
      <c r="C102" s="191" t="s">
        <v>131</v>
      </c>
      <c r="D102" s="191"/>
      <c r="E102" s="191"/>
      <c r="F102" s="192" t="s">
        <v>132</v>
      </c>
      <c r="G102" s="195">
        <v>51.35</v>
      </c>
      <c r="H102" s="199">
        <v>0.7</v>
      </c>
      <c r="I102" s="203">
        <v>6.5060450000000003</v>
      </c>
      <c r="J102" s="201"/>
      <c r="K102" s="193"/>
      <c r="L102" s="201"/>
      <c r="M102" s="193"/>
      <c r="N102" s="202"/>
      <c r="AF102" s="174"/>
      <c r="AG102" s="184"/>
      <c r="AJ102" s="189" t="s">
        <v>131</v>
      </c>
      <c r="AL102" s="184"/>
      <c r="AM102" s="184"/>
      <c r="AO102" s="184"/>
    </row>
    <row r="103" spans="1:41" s="119" customFormat="1" ht="15" x14ac:dyDescent="0.25">
      <c r="A103" s="190"/>
      <c r="B103" s="186"/>
      <c r="C103" s="204" t="s">
        <v>134</v>
      </c>
      <c r="D103" s="204"/>
      <c r="E103" s="204"/>
      <c r="F103" s="205"/>
      <c r="G103" s="206"/>
      <c r="H103" s="206"/>
      <c r="I103" s="206"/>
      <c r="J103" s="236">
        <v>493.99</v>
      </c>
      <c r="K103" s="206"/>
      <c r="L103" s="236">
        <v>62.59</v>
      </c>
      <c r="M103" s="206"/>
      <c r="N103" s="208">
        <v>1818.24</v>
      </c>
      <c r="AF103" s="174"/>
      <c r="AG103" s="184"/>
      <c r="AK103" s="189" t="s">
        <v>134</v>
      </c>
      <c r="AL103" s="184"/>
      <c r="AM103" s="184"/>
      <c r="AO103" s="184"/>
    </row>
    <row r="104" spans="1:41" s="119" customFormat="1" ht="15" x14ac:dyDescent="0.25">
      <c r="A104" s="198"/>
      <c r="B104" s="186"/>
      <c r="C104" s="191" t="s">
        <v>135</v>
      </c>
      <c r="D104" s="191"/>
      <c r="E104" s="191"/>
      <c r="F104" s="192"/>
      <c r="G104" s="193"/>
      <c r="H104" s="193"/>
      <c r="I104" s="193"/>
      <c r="J104" s="201"/>
      <c r="K104" s="193"/>
      <c r="L104" s="194">
        <v>62.59</v>
      </c>
      <c r="M104" s="193"/>
      <c r="N104" s="196">
        <v>1818.24</v>
      </c>
      <c r="AF104" s="174"/>
      <c r="AG104" s="184"/>
      <c r="AJ104" s="189" t="s">
        <v>135</v>
      </c>
      <c r="AL104" s="184"/>
      <c r="AM104" s="184"/>
      <c r="AO104" s="184"/>
    </row>
    <row r="105" spans="1:41" s="119" customFormat="1" ht="22.5" x14ac:dyDescent="0.25">
      <c r="A105" s="198"/>
      <c r="B105" s="186" t="s">
        <v>136</v>
      </c>
      <c r="C105" s="191" t="s">
        <v>137</v>
      </c>
      <c r="D105" s="191"/>
      <c r="E105" s="191"/>
      <c r="F105" s="192" t="s">
        <v>138</v>
      </c>
      <c r="G105" s="209">
        <v>103</v>
      </c>
      <c r="H105" s="193"/>
      <c r="I105" s="209">
        <v>103</v>
      </c>
      <c r="J105" s="201"/>
      <c r="K105" s="193"/>
      <c r="L105" s="194">
        <v>64.47</v>
      </c>
      <c r="M105" s="193"/>
      <c r="N105" s="196">
        <v>1872.79</v>
      </c>
      <c r="AF105" s="174"/>
      <c r="AG105" s="184"/>
      <c r="AJ105" s="189" t="s">
        <v>137</v>
      </c>
      <c r="AL105" s="184"/>
      <c r="AM105" s="184"/>
      <c r="AO105" s="184"/>
    </row>
    <row r="106" spans="1:41" s="119" customFormat="1" ht="22.5" x14ac:dyDescent="0.25">
      <c r="A106" s="198"/>
      <c r="B106" s="186" t="s">
        <v>139</v>
      </c>
      <c r="C106" s="191" t="s">
        <v>140</v>
      </c>
      <c r="D106" s="191"/>
      <c r="E106" s="191"/>
      <c r="F106" s="192" t="s">
        <v>138</v>
      </c>
      <c r="G106" s="209">
        <v>60</v>
      </c>
      <c r="H106" s="193"/>
      <c r="I106" s="209">
        <v>60</v>
      </c>
      <c r="J106" s="201"/>
      <c r="K106" s="193"/>
      <c r="L106" s="194">
        <v>37.549999999999997</v>
      </c>
      <c r="M106" s="193"/>
      <c r="N106" s="196">
        <v>1090.94</v>
      </c>
      <c r="AF106" s="174"/>
      <c r="AG106" s="184"/>
      <c r="AJ106" s="189" t="s">
        <v>140</v>
      </c>
      <c r="AL106" s="184"/>
      <c r="AM106" s="184"/>
      <c r="AO106" s="184"/>
    </row>
    <row r="107" spans="1:41" s="119" customFormat="1" ht="15" x14ac:dyDescent="0.25">
      <c r="A107" s="210"/>
      <c r="B107" s="211"/>
      <c r="C107" s="177" t="s">
        <v>141</v>
      </c>
      <c r="D107" s="177"/>
      <c r="E107" s="177"/>
      <c r="F107" s="178"/>
      <c r="G107" s="179"/>
      <c r="H107" s="179"/>
      <c r="I107" s="179"/>
      <c r="J107" s="182"/>
      <c r="K107" s="179"/>
      <c r="L107" s="237">
        <v>164.61</v>
      </c>
      <c r="M107" s="206"/>
      <c r="N107" s="213">
        <v>4781.97</v>
      </c>
      <c r="AF107" s="174"/>
      <c r="AG107" s="184"/>
      <c r="AL107" s="184" t="s">
        <v>141</v>
      </c>
      <c r="AM107" s="184"/>
      <c r="AO107" s="184"/>
    </row>
    <row r="108" spans="1:41" s="119" customFormat="1" ht="15" x14ac:dyDescent="0.25">
      <c r="A108" s="215"/>
      <c r="B108" s="216"/>
      <c r="C108" s="216"/>
      <c r="D108" s="216"/>
      <c r="E108" s="216"/>
      <c r="F108" s="217"/>
      <c r="G108" s="217"/>
      <c r="H108" s="217"/>
      <c r="I108" s="217"/>
      <c r="J108" s="218"/>
      <c r="K108" s="217"/>
      <c r="L108" s="218"/>
      <c r="M108" s="193"/>
      <c r="N108" s="218"/>
      <c r="AF108" s="174"/>
      <c r="AG108" s="184"/>
      <c r="AL108" s="184"/>
      <c r="AM108" s="184"/>
      <c r="AO108" s="184"/>
    </row>
    <row r="109" spans="1:41" s="119" customFormat="1" ht="15" x14ac:dyDescent="0.25">
      <c r="A109" s="219"/>
      <c r="B109" s="220"/>
      <c r="C109" s="177" t="s">
        <v>176</v>
      </c>
      <c r="D109" s="177"/>
      <c r="E109" s="177"/>
      <c r="F109" s="177"/>
      <c r="G109" s="177"/>
      <c r="H109" s="177"/>
      <c r="I109" s="177"/>
      <c r="J109" s="177"/>
      <c r="K109" s="177"/>
      <c r="L109" s="221"/>
      <c r="M109" s="222"/>
      <c r="N109" s="223"/>
      <c r="AF109" s="174"/>
      <c r="AG109" s="184"/>
      <c r="AL109" s="184"/>
      <c r="AM109" s="184" t="s">
        <v>176</v>
      </c>
      <c r="AO109" s="184"/>
    </row>
    <row r="110" spans="1:41" s="119" customFormat="1" ht="15" x14ac:dyDescent="0.25">
      <c r="A110" s="224"/>
      <c r="B110" s="186"/>
      <c r="C110" s="191" t="s">
        <v>148</v>
      </c>
      <c r="D110" s="191"/>
      <c r="E110" s="191"/>
      <c r="F110" s="191"/>
      <c r="G110" s="191"/>
      <c r="H110" s="191"/>
      <c r="I110" s="191"/>
      <c r="J110" s="191"/>
      <c r="K110" s="191"/>
      <c r="L110" s="225">
        <v>1846.11</v>
      </c>
      <c r="M110" s="226"/>
      <c r="N110" s="227"/>
      <c r="AF110" s="174"/>
      <c r="AG110" s="184"/>
      <c r="AL110" s="184"/>
      <c r="AM110" s="184"/>
      <c r="AN110" s="189" t="s">
        <v>148</v>
      </c>
      <c r="AO110" s="184"/>
    </row>
    <row r="111" spans="1:41" s="119" customFormat="1" ht="15" x14ac:dyDescent="0.25">
      <c r="A111" s="224"/>
      <c r="B111" s="186"/>
      <c r="C111" s="191" t="s">
        <v>149</v>
      </c>
      <c r="D111" s="191"/>
      <c r="E111" s="191"/>
      <c r="F111" s="191"/>
      <c r="G111" s="191"/>
      <c r="H111" s="191"/>
      <c r="I111" s="191"/>
      <c r="J111" s="191"/>
      <c r="K111" s="191"/>
      <c r="L111" s="228"/>
      <c r="M111" s="226"/>
      <c r="N111" s="227"/>
      <c r="AF111" s="174"/>
      <c r="AG111" s="184"/>
      <c r="AL111" s="184"/>
      <c r="AM111" s="184"/>
      <c r="AN111" s="189" t="s">
        <v>149</v>
      </c>
      <c r="AO111" s="184"/>
    </row>
    <row r="112" spans="1:41" s="119" customFormat="1" ht="15" x14ac:dyDescent="0.25">
      <c r="A112" s="224"/>
      <c r="B112" s="186"/>
      <c r="C112" s="191" t="s">
        <v>150</v>
      </c>
      <c r="D112" s="191"/>
      <c r="E112" s="191"/>
      <c r="F112" s="191"/>
      <c r="G112" s="191"/>
      <c r="H112" s="191"/>
      <c r="I112" s="191"/>
      <c r="J112" s="191"/>
      <c r="K112" s="191"/>
      <c r="L112" s="229">
        <v>330.59</v>
      </c>
      <c r="M112" s="226"/>
      <c r="N112" s="227"/>
      <c r="AF112" s="174"/>
      <c r="AG112" s="184"/>
      <c r="AL112" s="184"/>
      <c r="AM112" s="184"/>
      <c r="AN112" s="189" t="s">
        <v>150</v>
      </c>
      <c r="AO112" s="184"/>
    </row>
    <row r="113" spans="1:41" s="119" customFormat="1" ht="15" x14ac:dyDescent="0.25">
      <c r="A113" s="224"/>
      <c r="B113" s="186"/>
      <c r="C113" s="191" t="s">
        <v>151</v>
      </c>
      <c r="D113" s="191"/>
      <c r="E113" s="191"/>
      <c r="F113" s="191"/>
      <c r="G113" s="191"/>
      <c r="H113" s="191"/>
      <c r="I113" s="191"/>
      <c r="J113" s="191"/>
      <c r="K113" s="191"/>
      <c r="L113" s="225">
        <v>1515.52</v>
      </c>
      <c r="M113" s="226"/>
      <c r="N113" s="227"/>
      <c r="AF113" s="174"/>
      <c r="AG113" s="184"/>
      <c r="AL113" s="184"/>
      <c r="AM113" s="184"/>
      <c r="AN113" s="189" t="s">
        <v>151</v>
      </c>
      <c r="AO113" s="184"/>
    </row>
    <row r="114" spans="1:41" s="119" customFormat="1" ht="15" x14ac:dyDescent="0.25">
      <c r="A114" s="224"/>
      <c r="B114" s="186"/>
      <c r="C114" s="191" t="s">
        <v>152</v>
      </c>
      <c r="D114" s="191"/>
      <c r="E114" s="191"/>
      <c r="F114" s="191"/>
      <c r="G114" s="191"/>
      <c r="H114" s="191"/>
      <c r="I114" s="191"/>
      <c r="J114" s="191"/>
      <c r="K114" s="191"/>
      <c r="L114" s="229">
        <v>109.48</v>
      </c>
      <c r="M114" s="226"/>
      <c r="N114" s="227"/>
      <c r="AF114" s="174"/>
      <c r="AG114" s="184"/>
      <c r="AL114" s="184"/>
      <c r="AM114" s="184"/>
      <c r="AN114" s="189" t="s">
        <v>152</v>
      </c>
      <c r="AO114" s="184"/>
    </row>
    <row r="115" spans="1:41" s="119" customFormat="1" ht="15" x14ac:dyDescent="0.25">
      <c r="A115" s="224"/>
      <c r="B115" s="186"/>
      <c r="C115" s="191" t="s">
        <v>154</v>
      </c>
      <c r="D115" s="191"/>
      <c r="E115" s="191"/>
      <c r="F115" s="191"/>
      <c r="G115" s="191"/>
      <c r="H115" s="191"/>
      <c r="I115" s="191"/>
      <c r="J115" s="191"/>
      <c r="K115" s="191"/>
      <c r="L115" s="225">
        <v>2563.42</v>
      </c>
      <c r="M115" s="226"/>
      <c r="N115" s="227"/>
      <c r="AF115" s="174"/>
      <c r="AG115" s="184"/>
      <c r="AL115" s="184"/>
      <c r="AM115" s="184"/>
      <c r="AN115" s="189" t="s">
        <v>154</v>
      </c>
      <c r="AO115" s="184"/>
    </row>
    <row r="116" spans="1:41" s="119" customFormat="1" ht="15" x14ac:dyDescent="0.25">
      <c r="A116" s="224"/>
      <c r="B116" s="186"/>
      <c r="C116" s="191" t="s">
        <v>149</v>
      </c>
      <c r="D116" s="191"/>
      <c r="E116" s="191"/>
      <c r="F116" s="191"/>
      <c r="G116" s="191"/>
      <c r="H116" s="191"/>
      <c r="I116" s="191"/>
      <c r="J116" s="191"/>
      <c r="K116" s="191"/>
      <c r="L116" s="228"/>
      <c r="M116" s="226"/>
      <c r="N116" s="227"/>
      <c r="AF116" s="174"/>
      <c r="AG116" s="184"/>
      <c r="AL116" s="184"/>
      <c r="AM116" s="184"/>
      <c r="AN116" s="189" t="s">
        <v>149</v>
      </c>
      <c r="AO116" s="184"/>
    </row>
    <row r="117" spans="1:41" s="119" customFormat="1" ht="15" x14ac:dyDescent="0.25">
      <c r="A117" s="224"/>
      <c r="B117" s="186"/>
      <c r="C117" s="191" t="s">
        <v>155</v>
      </c>
      <c r="D117" s="191"/>
      <c r="E117" s="191"/>
      <c r="F117" s="191"/>
      <c r="G117" s="191"/>
      <c r="H117" s="191"/>
      <c r="I117" s="191"/>
      <c r="J117" s="191"/>
      <c r="K117" s="191"/>
      <c r="L117" s="229">
        <v>330.59</v>
      </c>
      <c r="M117" s="226"/>
      <c r="N117" s="227"/>
      <c r="AF117" s="174"/>
      <c r="AG117" s="184"/>
      <c r="AL117" s="184"/>
      <c r="AM117" s="184"/>
      <c r="AN117" s="189" t="s">
        <v>155</v>
      </c>
      <c r="AO117" s="184"/>
    </row>
    <row r="118" spans="1:41" s="119" customFormat="1" ht="15" x14ac:dyDescent="0.25">
      <c r="A118" s="224"/>
      <c r="B118" s="186"/>
      <c r="C118" s="191" t="s">
        <v>156</v>
      </c>
      <c r="D118" s="191"/>
      <c r="E118" s="191"/>
      <c r="F118" s="191"/>
      <c r="G118" s="191"/>
      <c r="H118" s="191"/>
      <c r="I118" s="191"/>
      <c r="J118" s="191"/>
      <c r="K118" s="191"/>
      <c r="L118" s="225">
        <v>1515.52</v>
      </c>
      <c r="M118" s="226"/>
      <c r="N118" s="227"/>
      <c r="AF118" s="174"/>
      <c r="AG118" s="184"/>
      <c r="AL118" s="184"/>
      <c r="AM118" s="184"/>
      <c r="AN118" s="189" t="s">
        <v>156</v>
      </c>
      <c r="AO118" s="184"/>
    </row>
    <row r="119" spans="1:41" s="119" customFormat="1" ht="15" x14ac:dyDescent="0.25">
      <c r="A119" s="224"/>
      <c r="B119" s="186"/>
      <c r="C119" s="191" t="s">
        <v>157</v>
      </c>
      <c r="D119" s="191"/>
      <c r="E119" s="191"/>
      <c r="F119" s="191"/>
      <c r="G119" s="191"/>
      <c r="H119" s="191"/>
      <c r="I119" s="191"/>
      <c r="J119" s="191"/>
      <c r="K119" s="191"/>
      <c r="L119" s="229">
        <v>109.48</v>
      </c>
      <c r="M119" s="226"/>
      <c r="N119" s="227"/>
      <c r="AF119" s="174"/>
      <c r="AG119" s="184"/>
      <c r="AL119" s="184"/>
      <c r="AM119" s="184"/>
      <c r="AN119" s="189" t="s">
        <v>157</v>
      </c>
      <c r="AO119" s="184"/>
    </row>
    <row r="120" spans="1:41" s="119" customFormat="1" ht="15" x14ac:dyDescent="0.25">
      <c r="A120" s="224"/>
      <c r="B120" s="186"/>
      <c r="C120" s="191" t="s">
        <v>159</v>
      </c>
      <c r="D120" s="191"/>
      <c r="E120" s="191"/>
      <c r="F120" s="191"/>
      <c r="G120" s="191"/>
      <c r="H120" s="191"/>
      <c r="I120" s="191"/>
      <c r="J120" s="191"/>
      <c r="K120" s="191"/>
      <c r="L120" s="229">
        <v>453.27</v>
      </c>
      <c r="M120" s="226"/>
      <c r="N120" s="227"/>
      <c r="AF120" s="174"/>
      <c r="AG120" s="184"/>
      <c r="AL120" s="184"/>
      <c r="AM120" s="184"/>
      <c r="AN120" s="189" t="s">
        <v>159</v>
      </c>
      <c r="AO120" s="184"/>
    </row>
    <row r="121" spans="1:41" s="119" customFormat="1" ht="15" x14ac:dyDescent="0.25">
      <c r="A121" s="224"/>
      <c r="B121" s="186"/>
      <c r="C121" s="191" t="s">
        <v>160</v>
      </c>
      <c r="D121" s="191"/>
      <c r="E121" s="191"/>
      <c r="F121" s="191"/>
      <c r="G121" s="191"/>
      <c r="H121" s="191"/>
      <c r="I121" s="191"/>
      <c r="J121" s="191"/>
      <c r="K121" s="191"/>
      <c r="L121" s="229">
        <v>264.04000000000002</v>
      </c>
      <c r="M121" s="226"/>
      <c r="N121" s="227"/>
      <c r="AF121" s="174"/>
      <c r="AG121" s="184"/>
      <c r="AL121" s="184"/>
      <c r="AM121" s="184"/>
      <c r="AN121" s="189" t="s">
        <v>160</v>
      </c>
      <c r="AO121" s="184"/>
    </row>
    <row r="122" spans="1:41" s="119" customFormat="1" ht="15" x14ac:dyDescent="0.25">
      <c r="A122" s="224"/>
      <c r="B122" s="186"/>
      <c r="C122" s="191" t="s">
        <v>161</v>
      </c>
      <c r="D122" s="191"/>
      <c r="E122" s="191"/>
      <c r="F122" s="191"/>
      <c r="G122" s="191"/>
      <c r="H122" s="191"/>
      <c r="I122" s="191"/>
      <c r="J122" s="191"/>
      <c r="K122" s="191"/>
      <c r="L122" s="229">
        <v>440.07</v>
      </c>
      <c r="M122" s="226"/>
      <c r="N122" s="227"/>
      <c r="AF122" s="174"/>
      <c r="AG122" s="184"/>
      <c r="AL122" s="184"/>
      <c r="AM122" s="184"/>
      <c r="AN122" s="189" t="s">
        <v>161</v>
      </c>
      <c r="AO122" s="184"/>
    </row>
    <row r="123" spans="1:41" s="119" customFormat="1" ht="15" x14ac:dyDescent="0.25">
      <c r="A123" s="224"/>
      <c r="B123" s="186"/>
      <c r="C123" s="191" t="s">
        <v>162</v>
      </c>
      <c r="D123" s="191"/>
      <c r="E123" s="191"/>
      <c r="F123" s="191"/>
      <c r="G123" s="191"/>
      <c r="H123" s="191"/>
      <c r="I123" s="191"/>
      <c r="J123" s="191"/>
      <c r="K123" s="191"/>
      <c r="L123" s="229">
        <v>453.27</v>
      </c>
      <c r="M123" s="226"/>
      <c r="N123" s="227"/>
      <c r="AF123" s="174"/>
      <c r="AG123" s="184"/>
      <c r="AL123" s="184"/>
      <c r="AM123" s="184"/>
      <c r="AN123" s="189" t="s">
        <v>162</v>
      </c>
      <c r="AO123" s="184"/>
    </row>
    <row r="124" spans="1:41" s="119" customFormat="1" ht="15" x14ac:dyDescent="0.25">
      <c r="A124" s="224"/>
      <c r="B124" s="186"/>
      <c r="C124" s="191" t="s">
        <v>163</v>
      </c>
      <c r="D124" s="191"/>
      <c r="E124" s="191"/>
      <c r="F124" s="191"/>
      <c r="G124" s="191"/>
      <c r="H124" s="191"/>
      <c r="I124" s="191"/>
      <c r="J124" s="191"/>
      <c r="K124" s="191"/>
      <c r="L124" s="229">
        <v>264.04000000000002</v>
      </c>
      <c r="M124" s="226"/>
      <c r="N124" s="227"/>
      <c r="AF124" s="174"/>
      <c r="AG124" s="184"/>
      <c r="AL124" s="184"/>
      <c r="AM124" s="184"/>
      <c r="AN124" s="189" t="s">
        <v>163</v>
      </c>
      <c r="AO124" s="184"/>
    </row>
    <row r="125" spans="1:41" s="119" customFormat="1" ht="15" x14ac:dyDescent="0.25">
      <c r="A125" s="224"/>
      <c r="B125" s="230"/>
      <c r="C125" s="231" t="s">
        <v>177</v>
      </c>
      <c r="D125" s="231"/>
      <c r="E125" s="231"/>
      <c r="F125" s="231"/>
      <c r="G125" s="231"/>
      <c r="H125" s="231"/>
      <c r="I125" s="231"/>
      <c r="J125" s="231"/>
      <c r="K125" s="231"/>
      <c r="L125" s="232">
        <v>2563.42</v>
      </c>
      <c r="M125" s="233"/>
      <c r="N125" s="234"/>
      <c r="AF125" s="174"/>
      <c r="AG125" s="184"/>
      <c r="AL125" s="184"/>
      <c r="AM125" s="184"/>
      <c r="AO125" s="184" t="s">
        <v>177</v>
      </c>
    </row>
    <row r="126" spans="1:41" s="119" customFormat="1" ht="15" x14ac:dyDescent="0.25">
      <c r="A126" s="171" t="s">
        <v>178</v>
      </c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3"/>
      <c r="AF126" s="174" t="s">
        <v>178</v>
      </c>
      <c r="AG126" s="184"/>
      <c r="AL126" s="184"/>
      <c r="AM126" s="184"/>
      <c r="AO126" s="184"/>
    </row>
    <row r="127" spans="1:41" s="119" customFormat="1" ht="45.75" x14ac:dyDescent="0.25">
      <c r="A127" s="175" t="s">
        <v>71</v>
      </c>
      <c r="B127" s="176" t="s">
        <v>179</v>
      </c>
      <c r="C127" s="177" t="s">
        <v>180</v>
      </c>
      <c r="D127" s="177"/>
      <c r="E127" s="177"/>
      <c r="F127" s="178" t="s">
        <v>181</v>
      </c>
      <c r="G127" s="179">
        <v>1.0999999999999999E-2</v>
      </c>
      <c r="H127" s="180">
        <v>1</v>
      </c>
      <c r="I127" s="235">
        <v>1.0999999999999999E-2</v>
      </c>
      <c r="J127" s="182"/>
      <c r="K127" s="179"/>
      <c r="L127" s="182"/>
      <c r="M127" s="179"/>
      <c r="N127" s="183"/>
      <c r="AF127" s="174"/>
      <c r="AG127" s="184" t="s">
        <v>180</v>
      </c>
      <c r="AL127" s="184"/>
      <c r="AM127" s="184"/>
      <c r="AO127" s="184"/>
    </row>
    <row r="128" spans="1:41" s="119" customFormat="1" ht="15" x14ac:dyDescent="0.25">
      <c r="A128" s="190"/>
      <c r="B128" s="186" t="s">
        <v>122</v>
      </c>
      <c r="C128" s="191" t="s">
        <v>128</v>
      </c>
      <c r="D128" s="191"/>
      <c r="E128" s="191"/>
      <c r="F128" s="192"/>
      <c r="G128" s="193"/>
      <c r="H128" s="193"/>
      <c r="I128" s="193"/>
      <c r="J128" s="194">
        <v>71.06</v>
      </c>
      <c r="K128" s="193"/>
      <c r="L128" s="194">
        <v>0.78</v>
      </c>
      <c r="M128" s="195">
        <v>29.05</v>
      </c>
      <c r="N128" s="238">
        <v>22.66</v>
      </c>
      <c r="AF128" s="174"/>
      <c r="AG128" s="184"/>
      <c r="AI128" s="189" t="s">
        <v>128</v>
      </c>
      <c r="AL128" s="184"/>
      <c r="AM128" s="184"/>
      <c r="AO128" s="184"/>
    </row>
    <row r="129" spans="1:41" s="119" customFormat="1" ht="15" x14ac:dyDescent="0.25">
      <c r="A129" s="190"/>
      <c r="B129" s="186" t="s">
        <v>129</v>
      </c>
      <c r="C129" s="191" t="s">
        <v>44</v>
      </c>
      <c r="D129" s="191"/>
      <c r="E129" s="191"/>
      <c r="F129" s="192"/>
      <c r="G129" s="193"/>
      <c r="H129" s="193"/>
      <c r="I129" s="193"/>
      <c r="J129" s="197">
        <v>1980</v>
      </c>
      <c r="K129" s="193"/>
      <c r="L129" s="194">
        <v>21.78</v>
      </c>
      <c r="M129" s="195">
        <v>11.63</v>
      </c>
      <c r="N129" s="238">
        <v>253.3</v>
      </c>
      <c r="AF129" s="174"/>
      <c r="AG129" s="184"/>
      <c r="AI129" s="189" t="s">
        <v>44</v>
      </c>
      <c r="AL129" s="184"/>
      <c r="AM129" s="184"/>
      <c r="AO129" s="184"/>
    </row>
    <row r="130" spans="1:41" s="119" customFormat="1" ht="15" x14ac:dyDescent="0.25">
      <c r="A130" s="190"/>
      <c r="B130" s="186" t="s">
        <v>61</v>
      </c>
      <c r="C130" s="191" t="s">
        <v>130</v>
      </c>
      <c r="D130" s="191"/>
      <c r="E130" s="191"/>
      <c r="F130" s="192"/>
      <c r="G130" s="193"/>
      <c r="H130" s="193"/>
      <c r="I130" s="193"/>
      <c r="J130" s="194">
        <v>267.3</v>
      </c>
      <c r="K130" s="193"/>
      <c r="L130" s="194">
        <v>2.94</v>
      </c>
      <c r="M130" s="195">
        <v>29.05</v>
      </c>
      <c r="N130" s="238">
        <v>85.41</v>
      </c>
      <c r="AF130" s="174"/>
      <c r="AG130" s="184"/>
      <c r="AI130" s="189" t="s">
        <v>130</v>
      </c>
      <c r="AL130" s="184"/>
      <c r="AM130" s="184"/>
      <c r="AO130" s="184"/>
    </row>
    <row r="131" spans="1:41" s="119" customFormat="1" ht="15" x14ac:dyDescent="0.25">
      <c r="A131" s="198"/>
      <c r="B131" s="186"/>
      <c r="C131" s="191" t="s">
        <v>131</v>
      </c>
      <c r="D131" s="191"/>
      <c r="E131" s="191"/>
      <c r="F131" s="192" t="s">
        <v>132</v>
      </c>
      <c r="G131" s="195">
        <v>9.11</v>
      </c>
      <c r="H131" s="193"/>
      <c r="I131" s="200">
        <v>0.10020999999999999</v>
      </c>
      <c r="J131" s="201"/>
      <c r="K131" s="193"/>
      <c r="L131" s="201"/>
      <c r="M131" s="193"/>
      <c r="N131" s="202"/>
      <c r="AF131" s="174"/>
      <c r="AG131" s="184"/>
      <c r="AJ131" s="189" t="s">
        <v>131</v>
      </c>
      <c r="AL131" s="184"/>
      <c r="AM131" s="184"/>
      <c r="AO131" s="184"/>
    </row>
    <row r="132" spans="1:41" s="119" customFormat="1" ht="15" x14ac:dyDescent="0.25">
      <c r="A132" s="198"/>
      <c r="B132" s="186"/>
      <c r="C132" s="191" t="s">
        <v>133</v>
      </c>
      <c r="D132" s="191"/>
      <c r="E132" s="191"/>
      <c r="F132" s="192" t="s">
        <v>132</v>
      </c>
      <c r="G132" s="199">
        <v>19.8</v>
      </c>
      <c r="H132" s="193"/>
      <c r="I132" s="239">
        <v>0.21779999999999999</v>
      </c>
      <c r="J132" s="201"/>
      <c r="K132" s="193"/>
      <c r="L132" s="201"/>
      <c r="M132" s="193"/>
      <c r="N132" s="202"/>
      <c r="AF132" s="174"/>
      <c r="AG132" s="184"/>
      <c r="AJ132" s="189" t="s">
        <v>133</v>
      </c>
      <c r="AL132" s="184"/>
      <c r="AM132" s="184"/>
      <c r="AO132" s="184"/>
    </row>
    <row r="133" spans="1:41" s="119" customFormat="1" ht="15" x14ac:dyDescent="0.25">
      <c r="A133" s="190"/>
      <c r="B133" s="186"/>
      <c r="C133" s="204" t="s">
        <v>134</v>
      </c>
      <c r="D133" s="204"/>
      <c r="E133" s="204"/>
      <c r="F133" s="205"/>
      <c r="G133" s="206"/>
      <c r="H133" s="206"/>
      <c r="I133" s="206"/>
      <c r="J133" s="207">
        <v>2051.06</v>
      </c>
      <c r="K133" s="206"/>
      <c r="L133" s="236">
        <v>22.56</v>
      </c>
      <c r="M133" s="206"/>
      <c r="N133" s="240">
        <v>275.95999999999998</v>
      </c>
      <c r="AF133" s="174"/>
      <c r="AG133" s="184"/>
      <c r="AK133" s="189" t="s">
        <v>134</v>
      </c>
      <c r="AL133" s="184"/>
      <c r="AM133" s="184"/>
      <c r="AO133" s="184"/>
    </row>
    <row r="134" spans="1:41" s="119" customFormat="1" ht="15" x14ac:dyDescent="0.25">
      <c r="A134" s="198"/>
      <c r="B134" s="186"/>
      <c r="C134" s="191" t="s">
        <v>135</v>
      </c>
      <c r="D134" s="191"/>
      <c r="E134" s="191"/>
      <c r="F134" s="192"/>
      <c r="G134" s="193"/>
      <c r="H134" s="193"/>
      <c r="I134" s="193"/>
      <c r="J134" s="201"/>
      <c r="K134" s="193"/>
      <c r="L134" s="194">
        <v>3.72</v>
      </c>
      <c r="M134" s="193"/>
      <c r="N134" s="238">
        <v>108.07</v>
      </c>
      <c r="AF134" s="174"/>
      <c r="AG134" s="184"/>
      <c r="AJ134" s="189" t="s">
        <v>135</v>
      </c>
      <c r="AL134" s="184"/>
      <c r="AM134" s="184"/>
      <c r="AO134" s="184"/>
    </row>
    <row r="135" spans="1:41" s="119" customFormat="1" ht="23.25" x14ac:dyDescent="0.25">
      <c r="A135" s="198"/>
      <c r="B135" s="186" t="s">
        <v>182</v>
      </c>
      <c r="C135" s="191" t="s">
        <v>183</v>
      </c>
      <c r="D135" s="191"/>
      <c r="E135" s="191"/>
      <c r="F135" s="192" t="s">
        <v>138</v>
      </c>
      <c r="G135" s="209">
        <v>92</v>
      </c>
      <c r="H135" s="193"/>
      <c r="I135" s="209">
        <v>92</v>
      </c>
      <c r="J135" s="201"/>
      <c r="K135" s="193"/>
      <c r="L135" s="194">
        <v>3.42</v>
      </c>
      <c r="M135" s="193"/>
      <c r="N135" s="238">
        <v>99.42</v>
      </c>
      <c r="AF135" s="174"/>
      <c r="AG135" s="184"/>
      <c r="AJ135" s="189" t="s">
        <v>183</v>
      </c>
      <c r="AL135" s="184"/>
      <c r="AM135" s="184"/>
      <c r="AO135" s="184"/>
    </row>
    <row r="136" spans="1:41" s="119" customFormat="1" ht="23.25" x14ac:dyDescent="0.25">
      <c r="A136" s="198"/>
      <c r="B136" s="186" t="s">
        <v>184</v>
      </c>
      <c r="C136" s="191" t="s">
        <v>185</v>
      </c>
      <c r="D136" s="191"/>
      <c r="E136" s="191"/>
      <c r="F136" s="192" t="s">
        <v>138</v>
      </c>
      <c r="G136" s="209">
        <v>46</v>
      </c>
      <c r="H136" s="193"/>
      <c r="I136" s="209">
        <v>46</v>
      </c>
      <c r="J136" s="201"/>
      <c r="K136" s="193"/>
      <c r="L136" s="194">
        <v>1.71</v>
      </c>
      <c r="M136" s="193"/>
      <c r="N136" s="238">
        <v>49.71</v>
      </c>
      <c r="AF136" s="174"/>
      <c r="AG136" s="184"/>
      <c r="AJ136" s="189" t="s">
        <v>185</v>
      </c>
      <c r="AL136" s="184"/>
      <c r="AM136" s="184"/>
      <c r="AO136" s="184"/>
    </row>
    <row r="137" spans="1:41" s="119" customFormat="1" ht="15" x14ac:dyDescent="0.25">
      <c r="A137" s="210"/>
      <c r="B137" s="211"/>
      <c r="C137" s="177" t="s">
        <v>141</v>
      </c>
      <c r="D137" s="177"/>
      <c r="E137" s="177"/>
      <c r="F137" s="178"/>
      <c r="G137" s="179"/>
      <c r="H137" s="179"/>
      <c r="I137" s="179"/>
      <c r="J137" s="182"/>
      <c r="K137" s="179"/>
      <c r="L137" s="237">
        <v>27.69</v>
      </c>
      <c r="M137" s="206"/>
      <c r="N137" s="241">
        <v>425.09</v>
      </c>
      <c r="AF137" s="174"/>
      <c r="AG137" s="184"/>
      <c r="AL137" s="184" t="s">
        <v>141</v>
      </c>
      <c r="AM137" s="184"/>
      <c r="AO137" s="184"/>
    </row>
    <row r="138" spans="1:41" s="119" customFormat="1" ht="34.5" x14ac:dyDescent="0.25">
      <c r="A138" s="175" t="s">
        <v>186</v>
      </c>
      <c r="B138" s="176" t="s">
        <v>187</v>
      </c>
      <c r="C138" s="177" t="s">
        <v>188</v>
      </c>
      <c r="D138" s="177"/>
      <c r="E138" s="177"/>
      <c r="F138" s="178" t="s">
        <v>181</v>
      </c>
      <c r="G138" s="179">
        <v>1.0999999999999999E-2</v>
      </c>
      <c r="H138" s="180">
        <v>1</v>
      </c>
      <c r="I138" s="235">
        <v>1.0999999999999999E-2</v>
      </c>
      <c r="J138" s="182"/>
      <c r="K138" s="179"/>
      <c r="L138" s="182"/>
      <c r="M138" s="179"/>
      <c r="N138" s="183"/>
      <c r="AF138" s="174"/>
      <c r="AG138" s="184" t="s">
        <v>188</v>
      </c>
      <c r="AL138" s="184"/>
      <c r="AM138" s="184"/>
      <c r="AO138" s="184"/>
    </row>
    <row r="139" spans="1:41" s="119" customFormat="1" ht="15" x14ac:dyDescent="0.25">
      <c r="A139" s="190"/>
      <c r="B139" s="186" t="s">
        <v>129</v>
      </c>
      <c r="C139" s="191" t="s">
        <v>44</v>
      </c>
      <c r="D139" s="191"/>
      <c r="E139" s="191"/>
      <c r="F139" s="192"/>
      <c r="G139" s="193"/>
      <c r="H139" s="193"/>
      <c r="I139" s="193"/>
      <c r="J139" s="194">
        <v>251.44</v>
      </c>
      <c r="K139" s="193"/>
      <c r="L139" s="194">
        <v>2.77</v>
      </c>
      <c r="M139" s="195">
        <v>11.63</v>
      </c>
      <c r="N139" s="238">
        <v>32.22</v>
      </c>
      <c r="AF139" s="174"/>
      <c r="AG139" s="184"/>
      <c r="AI139" s="189" t="s">
        <v>44</v>
      </c>
      <c r="AL139" s="184"/>
      <c r="AM139" s="184"/>
      <c r="AO139" s="184"/>
    </row>
    <row r="140" spans="1:41" s="119" customFormat="1" ht="15" x14ac:dyDescent="0.25">
      <c r="A140" s="190"/>
      <c r="B140" s="186" t="s">
        <v>61</v>
      </c>
      <c r="C140" s="191" t="s">
        <v>130</v>
      </c>
      <c r="D140" s="191"/>
      <c r="E140" s="191"/>
      <c r="F140" s="192"/>
      <c r="G140" s="193"/>
      <c r="H140" s="193"/>
      <c r="I140" s="193"/>
      <c r="J140" s="194">
        <v>42.93</v>
      </c>
      <c r="K140" s="193"/>
      <c r="L140" s="194">
        <v>0.47</v>
      </c>
      <c r="M140" s="195">
        <v>29.05</v>
      </c>
      <c r="N140" s="238">
        <v>13.65</v>
      </c>
      <c r="AF140" s="174"/>
      <c r="AG140" s="184"/>
      <c r="AI140" s="189" t="s">
        <v>130</v>
      </c>
      <c r="AL140" s="184"/>
      <c r="AM140" s="184"/>
      <c r="AO140" s="184"/>
    </row>
    <row r="141" spans="1:41" s="119" customFormat="1" ht="15" x14ac:dyDescent="0.25">
      <c r="A141" s="198"/>
      <c r="B141" s="186"/>
      <c r="C141" s="191" t="s">
        <v>133</v>
      </c>
      <c r="D141" s="191"/>
      <c r="E141" s="191"/>
      <c r="F141" s="192" t="s">
        <v>132</v>
      </c>
      <c r="G141" s="195">
        <v>3.18</v>
      </c>
      <c r="H141" s="193"/>
      <c r="I141" s="200">
        <v>3.4979999999999997E-2</v>
      </c>
      <c r="J141" s="201"/>
      <c r="K141" s="193"/>
      <c r="L141" s="201"/>
      <c r="M141" s="193"/>
      <c r="N141" s="202"/>
      <c r="AF141" s="174"/>
      <c r="AG141" s="184"/>
      <c r="AJ141" s="189" t="s">
        <v>133</v>
      </c>
      <c r="AL141" s="184"/>
      <c r="AM141" s="184"/>
      <c r="AO141" s="184"/>
    </row>
    <row r="142" spans="1:41" s="119" customFormat="1" ht="15" x14ac:dyDescent="0.25">
      <c r="A142" s="190"/>
      <c r="B142" s="186"/>
      <c r="C142" s="204" t="s">
        <v>134</v>
      </c>
      <c r="D142" s="204"/>
      <c r="E142" s="204"/>
      <c r="F142" s="205"/>
      <c r="G142" s="206"/>
      <c r="H142" s="206"/>
      <c r="I142" s="206"/>
      <c r="J142" s="236">
        <v>251.44</v>
      </c>
      <c r="K142" s="206"/>
      <c r="L142" s="236">
        <v>2.77</v>
      </c>
      <c r="M142" s="206"/>
      <c r="N142" s="240">
        <v>32.22</v>
      </c>
      <c r="AF142" s="174"/>
      <c r="AG142" s="184"/>
      <c r="AK142" s="189" t="s">
        <v>134</v>
      </c>
      <c r="AL142" s="184"/>
      <c r="AM142" s="184"/>
      <c r="AO142" s="184"/>
    </row>
    <row r="143" spans="1:41" s="119" customFormat="1" ht="15" x14ac:dyDescent="0.25">
      <c r="A143" s="198"/>
      <c r="B143" s="186"/>
      <c r="C143" s="191" t="s">
        <v>135</v>
      </c>
      <c r="D143" s="191"/>
      <c r="E143" s="191"/>
      <c r="F143" s="192"/>
      <c r="G143" s="193"/>
      <c r="H143" s="193"/>
      <c r="I143" s="193"/>
      <c r="J143" s="201"/>
      <c r="K143" s="193"/>
      <c r="L143" s="194">
        <v>0.47</v>
      </c>
      <c r="M143" s="193"/>
      <c r="N143" s="238">
        <v>13.65</v>
      </c>
      <c r="AF143" s="174"/>
      <c r="AG143" s="184"/>
      <c r="AJ143" s="189" t="s">
        <v>135</v>
      </c>
      <c r="AL143" s="184"/>
      <c r="AM143" s="184"/>
      <c r="AO143" s="184"/>
    </row>
    <row r="144" spans="1:41" s="119" customFormat="1" ht="23.25" x14ac:dyDescent="0.25">
      <c r="A144" s="198"/>
      <c r="B144" s="186" t="s">
        <v>182</v>
      </c>
      <c r="C144" s="191" t="s">
        <v>183</v>
      </c>
      <c r="D144" s="191"/>
      <c r="E144" s="191"/>
      <c r="F144" s="192" t="s">
        <v>138</v>
      </c>
      <c r="G144" s="209">
        <v>92</v>
      </c>
      <c r="H144" s="193"/>
      <c r="I144" s="209">
        <v>92</v>
      </c>
      <c r="J144" s="201"/>
      <c r="K144" s="193"/>
      <c r="L144" s="194">
        <v>0.43</v>
      </c>
      <c r="M144" s="193"/>
      <c r="N144" s="238">
        <v>12.56</v>
      </c>
      <c r="AF144" s="174"/>
      <c r="AG144" s="184"/>
      <c r="AJ144" s="189" t="s">
        <v>183</v>
      </c>
      <c r="AL144" s="184"/>
      <c r="AM144" s="184"/>
      <c r="AO144" s="184"/>
    </row>
    <row r="145" spans="1:41" s="119" customFormat="1" ht="23.25" x14ac:dyDescent="0.25">
      <c r="A145" s="198"/>
      <c r="B145" s="186" t="s">
        <v>184</v>
      </c>
      <c r="C145" s="191" t="s">
        <v>185</v>
      </c>
      <c r="D145" s="191"/>
      <c r="E145" s="191"/>
      <c r="F145" s="192" t="s">
        <v>138</v>
      </c>
      <c r="G145" s="209">
        <v>46</v>
      </c>
      <c r="H145" s="193"/>
      <c r="I145" s="209">
        <v>46</v>
      </c>
      <c r="J145" s="201"/>
      <c r="K145" s="193"/>
      <c r="L145" s="194">
        <v>0.22</v>
      </c>
      <c r="M145" s="193"/>
      <c r="N145" s="238">
        <v>6.28</v>
      </c>
      <c r="AF145" s="174"/>
      <c r="AG145" s="184"/>
      <c r="AJ145" s="189" t="s">
        <v>185</v>
      </c>
      <c r="AL145" s="184"/>
      <c r="AM145" s="184"/>
      <c r="AO145" s="184"/>
    </row>
    <row r="146" spans="1:41" s="119" customFormat="1" ht="15" x14ac:dyDescent="0.25">
      <c r="A146" s="210"/>
      <c r="B146" s="211"/>
      <c r="C146" s="177" t="s">
        <v>141</v>
      </c>
      <c r="D146" s="177"/>
      <c r="E146" s="177"/>
      <c r="F146" s="178"/>
      <c r="G146" s="179"/>
      <c r="H146" s="179"/>
      <c r="I146" s="179"/>
      <c r="J146" s="182"/>
      <c r="K146" s="179"/>
      <c r="L146" s="237">
        <v>3.42</v>
      </c>
      <c r="M146" s="206"/>
      <c r="N146" s="241">
        <v>51.06</v>
      </c>
      <c r="AF146" s="174"/>
      <c r="AG146" s="184"/>
      <c r="AL146" s="184" t="s">
        <v>141</v>
      </c>
      <c r="AM146" s="184"/>
      <c r="AO146" s="184"/>
    </row>
    <row r="147" spans="1:41" s="119" customFormat="1" ht="15" x14ac:dyDescent="0.25">
      <c r="A147" s="175" t="s">
        <v>62</v>
      </c>
      <c r="B147" s="176" t="s">
        <v>189</v>
      </c>
      <c r="C147" s="177" t="s">
        <v>190</v>
      </c>
      <c r="D147" s="177"/>
      <c r="E147" s="177"/>
      <c r="F147" s="178" t="s">
        <v>168</v>
      </c>
      <c r="G147" s="179">
        <v>2</v>
      </c>
      <c r="H147" s="180">
        <v>1</v>
      </c>
      <c r="I147" s="180">
        <v>2</v>
      </c>
      <c r="J147" s="237">
        <v>60</v>
      </c>
      <c r="K147" s="179"/>
      <c r="L147" s="237">
        <v>120</v>
      </c>
      <c r="M147" s="242">
        <v>8.6</v>
      </c>
      <c r="N147" s="213">
        <v>1032</v>
      </c>
      <c r="AF147" s="174"/>
      <c r="AG147" s="184" t="s">
        <v>190</v>
      </c>
      <c r="AL147" s="184"/>
      <c r="AM147" s="184"/>
      <c r="AO147" s="184"/>
    </row>
    <row r="148" spans="1:41" s="119" customFormat="1" ht="15" x14ac:dyDescent="0.25">
      <c r="A148" s="210"/>
      <c r="B148" s="211"/>
      <c r="C148" s="177" t="s">
        <v>141</v>
      </c>
      <c r="D148" s="177"/>
      <c r="E148" s="177"/>
      <c r="F148" s="178"/>
      <c r="G148" s="179"/>
      <c r="H148" s="179"/>
      <c r="I148" s="179"/>
      <c r="J148" s="182"/>
      <c r="K148" s="179"/>
      <c r="L148" s="237">
        <v>120</v>
      </c>
      <c r="M148" s="206"/>
      <c r="N148" s="213">
        <v>1032</v>
      </c>
      <c r="AF148" s="174"/>
      <c r="AG148" s="184"/>
      <c r="AL148" s="184" t="s">
        <v>141</v>
      </c>
      <c r="AM148" s="184"/>
      <c r="AO148" s="184"/>
    </row>
    <row r="149" spans="1:41" s="119" customFormat="1" ht="15" x14ac:dyDescent="0.25">
      <c r="A149" s="215"/>
      <c r="B149" s="216"/>
      <c r="C149" s="216"/>
      <c r="D149" s="216"/>
      <c r="E149" s="216"/>
      <c r="F149" s="217"/>
      <c r="G149" s="217"/>
      <c r="H149" s="217"/>
      <c r="I149" s="217"/>
      <c r="J149" s="218"/>
      <c r="K149" s="217"/>
      <c r="L149" s="218"/>
      <c r="M149" s="193"/>
      <c r="N149" s="218"/>
      <c r="AF149" s="174"/>
      <c r="AG149" s="184"/>
      <c r="AL149" s="184"/>
      <c r="AM149" s="184"/>
      <c r="AO149" s="184"/>
    </row>
    <row r="150" spans="1:41" s="119" customFormat="1" ht="15" x14ac:dyDescent="0.25">
      <c r="A150" s="219"/>
      <c r="B150" s="220"/>
      <c r="C150" s="177" t="s">
        <v>191</v>
      </c>
      <c r="D150" s="177"/>
      <c r="E150" s="177"/>
      <c r="F150" s="177"/>
      <c r="G150" s="177"/>
      <c r="H150" s="177"/>
      <c r="I150" s="177"/>
      <c r="J150" s="177"/>
      <c r="K150" s="177"/>
      <c r="L150" s="221"/>
      <c r="M150" s="222"/>
      <c r="N150" s="223"/>
      <c r="AF150" s="174"/>
      <c r="AG150" s="184"/>
      <c r="AL150" s="184"/>
      <c r="AM150" s="184" t="s">
        <v>191</v>
      </c>
      <c r="AO150" s="184"/>
    </row>
    <row r="151" spans="1:41" s="119" customFormat="1" ht="15" x14ac:dyDescent="0.25">
      <c r="A151" s="224"/>
      <c r="B151" s="186"/>
      <c r="C151" s="191" t="s">
        <v>148</v>
      </c>
      <c r="D151" s="191"/>
      <c r="E151" s="191"/>
      <c r="F151" s="191"/>
      <c r="G151" s="191"/>
      <c r="H151" s="191"/>
      <c r="I151" s="191"/>
      <c r="J151" s="191"/>
      <c r="K151" s="191"/>
      <c r="L151" s="229">
        <v>145.33000000000001</v>
      </c>
      <c r="M151" s="226"/>
      <c r="N151" s="227"/>
      <c r="AF151" s="174"/>
      <c r="AG151" s="184"/>
      <c r="AL151" s="184"/>
      <c r="AM151" s="184"/>
      <c r="AN151" s="189" t="s">
        <v>148</v>
      </c>
      <c r="AO151" s="184"/>
    </row>
    <row r="152" spans="1:41" s="119" customFormat="1" ht="15" x14ac:dyDescent="0.25">
      <c r="A152" s="224"/>
      <c r="B152" s="186"/>
      <c r="C152" s="191" t="s">
        <v>149</v>
      </c>
      <c r="D152" s="191"/>
      <c r="E152" s="191"/>
      <c r="F152" s="191"/>
      <c r="G152" s="191"/>
      <c r="H152" s="191"/>
      <c r="I152" s="191"/>
      <c r="J152" s="191"/>
      <c r="K152" s="191"/>
      <c r="L152" s="228"/>
      <c r="M152" s="226"/>
      <c r="N152" s="227"/>
      <c r="AF152" s="174"/>
      <c r="AG152" s="184"/>
      <c r="AL152" s="184"/>
      <c r="AM152" s="184"/>
      <c r="AN152" s="189" t="s">
        <v>149</v>
      </c>
      <c r="AO152" s="184"/>
    </row>
    <row r="153" spans="1:41" s="119" customFormat="1" ht="15" x14ac:dyDescent="0.25">
      <c r="A153" s="224"/>
      <c r="B153" s="186"/>
      <c r="C153" s="191" t="s">
        <v>150</v>
      </c>
      <c r="D153" s="191"/>
      <c r="E153" s="191"/>
      <c r="F153" s="191"/>
      <c r="G153" s="191"/>
      <c r="H153" s="191"/>
      <c r="I153" s="191"/>
      <c r="J153" s="191"/>
      <c r="K153" s="191"/>
      <c r="L153" s="229">
        <v>0.78</v>
      </c>
      <c r="M153" s="226"/>
      <c r="N153" s="227"/>
      <c r="AF153" s="174"/>
      <c r="AG153" s="184"/>
      <c r="AL153" s="184"/>
      <c r="AM153" s="184"/>
      <c r="AN153" s="189" t="s">
        <v>150</v>
      </c>
      <c r="AO153" s="184"/>
    </row>
    <row r="154" spans="1:41" s="119" customFormat="1" ht="15" x14ac:dyDescent="0.25">
      <c r="A154" s="224"/>
      <c r="B154" s="186"/>
      <c r="C154" s="191" t="s">
        <v>151</v>
      </c>
      <c r="D154" s="191"/>
      <c r="E154" s="191"/>
      <c r="F154" s="191"/>
      <c r="G154" s="191"/>
      <c r="H154" s="191"/>
      <c r="I154" s="191"/>
      <c r="J154" s="191"/>
      <c r="K154" s="191"/>
      <c r="L154" s="229">
        <v>24.55</v>
      </c>
      <c r="M154" s="226"/>
      <c r="N154" s="227"/>
      <c r="AF154" s="174"/>
      <c r="AG154" s="184"/>
      <c r="AL154" s="184"/>
      <c r="AM154" s="184"/>
      <c r="AN154" s="189" t="s">
        <v>151</v>
      </c>
      <c r="AO154" s="184"/>
    </row>
    <row r="155" spans="1:41" s="119" customFormat="1" ht="15" x14ac:dyDescent="0.25">
      <c r="A155" s="224"/>
      <c r="B155" s="186"/>
      <c r="C155" s="191" t="s">
        <v>152</v>
      </c>
      <c r="D155" s="191"/>
      <c r="E155" s="191"/>
      <c r="F155" s="191"/>
      <c r="G155" s="191"/>
      <c r="H155" s="191"/>
      <c r="I155" s="191"/>
      <c r="J155" s="191"/>
      <c r="K155" s="191"/>
      <c r="L155" s="229">
        <v>3.41</v>
      </c>
      <c r="M155" s="226"/>
      <c r="N155" s="227"/>
      <c r="AF155" s="174"/>
      <c r="AG155" s="184"/>
      <c r="AL155" s="184"/>
      <c r="AM155" s="184"/>
      <c r="AN155" s="189" t="s">
        <v>152</v>
      </c>
      <c r="AO155" s="184"/>
    </row>
    <row r="156" spans="1:41" s="119" customFormat="1" ht="15" x14ac:dyDescent="0.25">
      <c r="A156" s="224"/>
      <c r="B156" s="186"/>
      <c r="C156" s="191" t="s">
        <v>153</v>
      </c>
      <c r="D156" s="191"/>
      <c r="E156" s="191"/>
      <c r="F156" s="191"/>
      <c r="G156" s="191"/>
      <c r="H156" s="191"/>
      <c r="I156" s="191"/>
      <c r="J156" s="191"/>
      <c r="K156" s="191"/>
      <c r="L156" s="229">
        <v>120</v>
      </c>
      <c r="M156" s="226"/>
      <c r="N156" s="227"/>
      <c r="AF156" s="174"/>
      <c r="AG156" s="184"/>
      <c r="AL156" s="184"/>
      <c r="AM156" s="184"/>
      <c r="AN156" s="189" t="s">
        <v>153</v>
      </c>
      <c r="AO156" s="184"/>
    </row>
    <row r="157" spans="1:41" s="119" customFormat="1" ht="15" x14ac:dyDescent="0.25">
      <c r="A157" s="224"/>
      <c r="B157" s="186"/>
      <c r="C157" s="191" t="s">
        <v>154</v>
      </c>
      <c r="D157" s="191"/>
      <c r="E157" s="191"/>
      <c r="F157" s="191"/>
      <c r="G157" s="191"/>
      <c r="H157" s="191"/>
      <c r="I157" s="191"/>
      <c r="J157" s="191"/>
      <c r="K157" s="191"/>
      <c r="L157" s="229">
        <v>151.11000000000001</v>
      </c>
      <c r="M157" s="226"/>
      <c r="N157" s="227"/>
      <c r="AF157" s="174"/>
      <c r="AG157" s="184"/>
      <c r="AL157" s="184"/>
      <c r="AM157" s="184"/>
      <c r="AN157" s="189" t="s">
        <v>154</v>
      </c>
      <c r="AO157" s="184"/>
    </row>
    <row r="158" spans="1:41" s="119" customFormat="1" ht="15" x14ac:dyDescent="0.25">
      <c r="A158" s="224"/>
      <c r="B158" s="186"/>
      <c r="C158" s="191" t="s">
        <v>149</v>
      </c>
      <c r="D158" s="191"/>
      <c r="E158" s="191"/>
      <c r="F158" s="191"/>
      <c r="G158" s="191"/>
      <c r="H158" s="191"/>
      <c r="I158" s="191"/>
      <c r="J158" s="191"/>
      <c r="K158" s="191"/>
      <c r="L158" s="228"/>
      <c r="M158" s="226"/>
      <c r="N158" s="227"/>
      <c r="AF158" s="174"/>
      <c r="AG158" s="184"/>
      <c r="AL158" s="184"/>
      <c r="AM158" s="184"/>
      <c r="AN158" s="189" t="s">
        <v>149</v>
      </c>
      <c r="AO158" s="184"/>
    </row>
    <row r="159" spans="1:41" s="119" customFormat="1" ht="15" x14ac:dyDescent="0.25">
      <c r="A159" s="224"/>
      <c r="B159" s="186"/>
      <c r="C159" s="191" t="s">
        <v>155</v>
      </c>
      <c r="D159" s="191"/>
      <c r="E159" s="191"/>
      <c r="F159" s="191"/>
      <c r="G159" s="191"/>
      <c r="H159" s="191"/>
      <c r="I159" s="191"/>
      <c r="J159" s="191"/>
      <c r="K159" s="191"/>
      <c r="L159" s="229">
        <v>0.78</v>
      </c>
      <c r="M159" s="226"/>
      <c r="N159" s="227"/>
      <c r="AF159" s="174"/>
      <c r="AG159" s="184"/>
      <c r="AL159" s="184"/>
      <c r="AM159" s="184"/>
      <c r="AN159" s="189" t="s">
        <v>155</v>
      </c>
      <c r="AO159" s="184"/>
    </row>
    <row r="160" spans="1:41" s="119" customFormat="1" ht="15" x14ac:dyDescent="0.25">
      <c r="A160" s="224"/>
      <c r="B160" s="186"/>
      <c r="C160" s="191" t="s">
        <v>156</v>
      </c>
      <c r="D160" s="191"/>
      <c r="E160" s="191"/>
      <c r="F160" s="191"/>
      <c r="G160" s="191"/>
      <c r="H160" s="191"/>
      <c r="I160" s="191"/>
      <c r="J160" s="191"/>
      <c r="K160" s="191"/>
      <c r="L160" s="229">
        <v>24.55</v>
      </c>
      <c r="M160" s="226"/>
      <c r="N160" s="227"/>
      <c r="AF160" s="174"/>
      <c r="AG160" s="184"/>
      <c r="AL160" s="184"/>
      <c r="AM160" s="184"/>
      <c r="AN160" s="189" t="s">
        <v>156</v>
      </c>
      <c r="AO160" s="184"/>
    </row>
    <row r="161" spans="1:41" s="119" customFormat="1" ht="15" x14ac:dyDescent="0.25">
      <c r="A161" s="224"/>
      <c r="B161" s="186"/>
      <c r="C161" s="191" t="s">
        <v>157</v>
      </c>
      <c r="D161" s="191"/>
      <c r="E161" s="191"/>
      <c r="F161" s="191"/>
      <c r="G161" s="191"/>
      <c r="H161" s="191"/>
      <c r="I161" s="191"/>
      <c r="J161" s="191"/>
      <c r="K161" s="191"/>
      <c r="L161" s="229">
        <v>3.41</v>
      </c>
      <c r="M161" s="226"/>
      <c r="N161" s="227"/>
      <c r="AF161" s="174"/>
      <c r="AG161" s="184"/>
      <c r="AL161" s="184"/>
      <c r="AM161" s="184"/>
      <c r="AN161" s="189" t="s">
        <v>157</v>
      </c>
      <c r="AO161" s="184"/>
    </row>
    <row r="162" spans="1:41" s="119" customFormat="1" ht="15" x14ac:dyDescent="0.25">
      <c r="A162" s="224"/>
      <c r="B162" s="186"/>
      <c r="C162" s="191" t="s">
        <v>158</v>
      </c>
      <c r="D162" s="191"/>
      <c r="E162" s="191"/>
      <c r="F162" s="191"/>
      <c r="G162" s="191"/>
      <c r="H162" s="191"/>
      <c r="I162" s="191"/>
      <c r="J162" s="191"/>
      <c r="K162" s="191"/>
      <c r="L162" s="229">
        <v>120</v>
      </c>
      <c r="M162" s="226"/>
      <c r="N162" s="227"/>
      <c r="AF162" s="174"/>
      <c r="AG162" s="184"/>
      <c r="AL162" s="184"/>
      <c r="AM162" s="184"/>
      <c r="AN162" s="189" t="s">
        <v>158</v>
      </c>
      <c r="AO162" s="184"/>
    </row>
    <row r="163" spans="1:41" s="119" customFormat="1" ht="15" x14ac:dyDescent="0.25">
      <c r="A163" s="224"/>
      <c r="B163" s="186"/>
      <c r="C163" s="191" t="s">
        <v>159</v>
      </c>
      <c r="D163" s="191"/>
      <c r="E163" s="191"/>
      <c r="F163" s="191"/>
      <c r="G163" s="191"/>
      <c r="H163" s="191"/>
      <c r="I163" s="191"/>
      <c r="J163" s="191"/>
      <c r="K163" s="191"/>
      <c r="L163" s="229">
        <v>3.85</v>
      </c>
      <c r="M163" s="226"/>
      <c r="N163" s="227"/>
      <c r="AF163" s="174"/>
      <c r="AG163" s="184"/>
      <c r="AL163" s="184"/>
      <c r="AM163" s="184"/>
      <c r="AN163" s="189" t="s">
        <v>159</v>
      </c>
      <c r="AO163" s="184"/>
    </row>
    <row r="164" spans="1:41" s="119" customFormat="1" ht="15" x14ac:dyDescent="0.25">
      <c r="A164" s="224"/>
      <c r="B164" s="186"/>
      <c r="C164" s="191" t="s">
        <v>160</v>
      </c>
      <c r="D164" s="191"/>
      <c r="E164" s="191"/>
      <c r="F164" s="191"/>
      <c r="G164" s="191"/>
      <c r="H164" s="191"/>
      <c r="I164" s="191"/>
      <c r="J164" s="191"/>
      <c r="K164" s="191"/>
      <c r="L164" s="229">
        <v>1.93</v>
      </c>
      <c r="M164" s="226"/>
      <c r="N164" s="227"/>
      <c r="AF164" s="174"/>
      <c r="AG164" s="184"/>
      <c r="AL164" s="184"/>
      <c r="AM164" s="184"/>
      <c r="AN164" s="189" t="s">
        <v>160</v>
      </c>
      <c r="AO164" s="184"/>
    </row>
    <row r="165" spans="1:41" s="119" customFormat="1" ht="15" x14ac:dyDescent="0.25">
      <c r="A165" s="224"/>
      <c r="B165" s="186"/>
      <c r="C165" s="191" t="s">
        <v>161</v>
      </c>
      <c r="D165" s="191"/>
      <c r="E165" s="191"/>
      <c r="F165" s="191"/>
      <c r="G165" s="191"/>
      <c r="H165" s="191"/>
      <c r="I165" s="191"/>
      <c r="J165" s="191"/>
      <c r="K165" s="191"/>
      <c r="L165" s="229">
        <v>4.1900000000000004</v>
      </c>
      <c r="M165" s="226"/>
      <c r="N165" s="227"/>
      <c r="AF165" s="174"/>
      <c r="AG165" s="184"/>
      <c r="AL165" s="184"/>
      <c r="AM165" s="184"/>
      <c r="AN165" s="189" t="s">
        <v>161</v>
      </c>
      <c r="AO165" s="184"/>
    </row>
    <row r="166" spans="1:41" s="119" customFormat="1" ht="15" x14ac:dyDescent="0.25">
      <c r="A166" s="224"/>
      <c r="B166" s="186"/>
      <c r="C166" s="191" t="s">
        <v>162</v>
      </c>
      <c r="D166" s="191"/>
      <c r="E166" s="191"/>
      <c r="F166" s="191"/>
      <c r="G166" s="191"/>
      <c r="H166" s="191"/>
      <c r="I166" s="191"/>
      <c r="J166" s="191"/>
      <c r="K166" s="191"/>
      <c r="L166" s="229">
        <v>3.85</v>
      </c>
      <c r="M166" s="226"/>
      <c r="N166" s="227"/>
      <c r="AF166" s="174"/>
      <c r="AG166" s="184"/>
      <c r="AL166" s="184"/>
      <c r="AM166" s="184"/>
      <c r="AN166" s="189" t="s">
        <v>162</v>
      </c>
      <c r="AO166" s="184"/>
    </row>
    <row r="167" spans="1:41" s="119" customFormat="1" ht="15" x14ac:dyDescent="0.25">
      <c r="A167" s="224"/>
      <c r="B167" s="186"/>
      <c r="C167" s="191" t="s">
        <v>163</v>
      </c>
      <c r="D167" s="191"/>
      <c r="E167" s="191"/>
      <c r="F167" s="191"/>
      <c r="G167" s="191"/>
      <c r="H167" s="191"/>
      <c r="I167" s="191"/>
      <c r="J167" s="191"/>
      <c r="K167" s="191"/>
      <c r="L167" s="229">
        <v>1.93</v>
      </c>
      <c r="M167" s="226"/>
      <c r="N167" s="227"/>
      <c r="AF167" s="174"/>
      <c r="AG167" s="184"/>
      <c r="AL167" s="184"/>
      <c r="AM167" s="184"/>
      <c r="AN167" s="189" t="s">
        <v>163</v>
      </c>
      <c r="AO167" s="184"/>
    </row>
    <row r="168" spans="1:41" s="119" customFormat="1" ht="15" x14ac:dyDescent="0.25">
      <c r="A168" s="224"/>
      <c r="B168" s="230"/>
      <c r="C168" s="231" t="s">
        <v>192</v>
      </c>
      <c r="D168" s="231"/>
      <c r="E168" s="231"/>
      <c r="F168" s="231"/>
      <c r="G168" s="231"/>
      <c r="H168" s="231"/>
      <c r="I168" s="231"/>
      <c r="J168" s="231"/>
      <c r="K168" s="231"/>
      <c r="L168" s="243">
        <v>151.11000000000001</v>
      </c>
      <c r="M168" s="233"/>
      <c r="N168" s="234"/>
      <c r="AF168" s="174"/>
      <c r="AG168" s="184"/>
      <c r="AL168" s="184"/>
      <c r="AM168" s="184"/>
      <c r="AO168" s="184" t="s">
        <v>192</v>
      </c>
    </row>
    <row r="169" spans="1:41" s="119" customFormat="1" ht="15" x14ac:dyDescent="0.25">
      <c r="A169" s="171" t="s">
        <v>193</v>
      </c>
      <c r="B169" s="172"/>
      <c r="C169" s="172"/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3"/>
      <c r="AF169" s="174" t="s">
        <v>193</v>
      </c>
      <c r="AG169" s="184"/>
      <c r="AL169" s="184"/>
      <c r="AM169" s="184"/>
      <c r="AO169" s="184"/>
    </row>
    <row r="170" spans="1:41" s="119" customFormat="1" ht="34.5" x14ac:dyDescent="0.25">
      <c r="A170" s="175" t="s">
        <v>64</v>
      </c>
      <c r="B170" s="176" t="s">
        <v>194</v>
      </c>
      <c r="C170" s="177" t="s">
        <v>195</v>
      </c>
      <c r="D170" s="177"/>
      <c r="E170" s="177"/>
      <c r="F170" s="178" t="s">
        <v>196</v>
      </c>
      <c r="G170" s="179">
        <v>0.63700000000000001</v>
      </c>
      <c r="H170" s="180">
        <v>1</v>
      </c>
      <c r="I170" s="235">
        <v>0.63700000000000001</v>
      </c>
      <c r="J170" s="237">
        <v>22.33</v>
      </c>
      <c r="K170" s="179"/>
      <c r="L170" s="237">
        <v>14.22</v>
      </c>
      <c r="M170" s="244">
        <v>13.51</v>
      </c>
      <c r="N170" s="241">
        <v>192.11</v>
      </c>
      <c r="AF170" s="174"/>
      <c r="AG170" s="184" t="s">
        <v>195</v>
      </c>
      <c r="AL170" s="184"/>
      <c r="AM170" s="184"/>
      <c r="AO170" s="184"/>
    </row>
    <row r="171" spans="1:41" s="119" customFormat="1" ht="15" x14ac:dyDescent="0.25">
      <c r="A171" s="210"/>
      <c r="B171" s="211"/>
      <c r="C171" s="177" t="s">
        <v>141</v>
      </c>
      <c r="D171" s="177"/>
      <c r="E171" s="177"/>
      <c r="F171" s="178"/>
      <c r="G171" s="179"/>
      <c r="H171" s="179"/>
      <c r="I171" s="179"/>
      <c r="J171" s="182"/>
      <c r="K171" s="179"/>
      <c r="L171" s="237">
        <v>14.22</v>
      </c>
      <c r="M171" s="206"/>
      <c r="N171" s="241">
        <v>192.11</v>
      </c>
      <c r="AF171" s="174"/>
      <c r="AG171" s="184"/>
      <c r="AL171" s="184" t="s">
        <v>141</v>
      </c>
      <c r="AM171" s="184"/>
      <c r="AO171" s="184"/>
    </row>
    <row r="172" spans="1:41" s="119" customFormat="1" ht="45.75" x14ac:dyDescent="0.25">
      <c r="A172" s="175" t="s">
        <v>197</v>
      </c>
      <c r="B172" s="176" t="s">
        <v>198</v>
      </c>
      <c r="C172" s="177" t="s">
        <v>199</v>
      </c>
      <c r="D172" s="177"/>
      <c r="E172" s="177"/>
      <c r="F172" s="178" t="s">
        <v>196</v>
      </c>
      <c r="G172" s="179">
        <v>6.25</v>
      </c>
      <c r="H172" s="180">
        <v>1</v>
      </c>
      <c r="I172" s="244">
        <v>6.25</v>
      </c>
      <c r="J172" s="237">
        <v>10.71</v>
      </c>
      <c r="K172" s="179"/>
      <c r="L172" s="237">
        <v>66.94</v>
      </c>
      <c r="M172" s="244">
        <v>13.51</v>
      </c>
      <c r="N172" s="241">
        <v>904.36</v>
      </c>
      <c r="AF172" s="174"/>
      <c r="AG172" s="184" t="s">
        <v>199</v>
      </c>
      <c r="AL172" s="184"/>
      <c r="AM172" s="184"/>
      <c r="AO172" s="184"/>
    </row>
    <row r="173" spans="1:41" s="119" customFormat="1" ht="15" x14ac:dyDescent="0.25">
      <c r="A173" s="210"/>
      <c r="B173" s="211"/>
      <c r="C173" s="177" t="s">
        <v>141</v>
      </c>
      <c r="D173" s="177"/>
      <c r="E173" s="177"/>
      <c r="F173" s="178"/>
      <c r="G173" s="179"/>
      <c r="H173" s="179"/>
      <c r="I173" s="179"/>
      <c r="J173" s="182"/>
      <c r="K173" s="179"/>
      <c r="L173" s="237">
        <v>66.94</v>
      </c>
      <c r="M173" s="206"/>
      <c r="N173" s="241">
        <v>904.36</v>
      </c>
      <c r="AF173" s="174"/>
      <c r="AG173" s="184"/>
      <c r="AL173" s="184" t="s">
        <v>141</v>
      </c>
      <c r="AM173" s="184"/>
      <c r="AO173" s="184"/>
    </row>
    <row r="174" spans="1:41" s="119" customFormat="1" ht="34.5" x14ac:dyDescent="0.25">
      <c r="A174" s="175" t="s">
        <v>200</v>
      </c>
      <c r="B174" s="176" t="s">
        <v>201</v>
      </c>
      <c r="C174" s="177" t="s">
        <v>202</v>
      </c>
      <c r="D174" s="177"/>
      <c r="E174" s="177"/>
      <c r="F174" s="178" t="s">
        <v>196</v>
      </c>
      <c r="G174" s="179">
        <v>6.8869999999999996</v>
      </c>
      <c r="H174" s="180">
        <v>1</v>
      </c>
      <c r="I174" s="235">
        <v>6.8869999999999996</v>
      </c>
      <c r="J174" s="237">
        <v>136.68</v>
      </c>
      <c r="K174" s="179"/>
      <c r="L174" s="237">
        <v>941.32</v>
      </c>
      <c r="M174" s="244">
        <v>13.51</v>
      </c>
      <c r="N174" s="213">
        <v>12717.23</v>
      </c>
      <c r="AF174" s="174"/>
      <c r="AG174" s="184" t="s">
        <v>202</v>
      </c>
      <c r="AL174" s="184"/>
      <c r="AM174" s="184"/>
      <c r="AO174" s="184"/>
    </row>
    <row r="175" spans="1:41" s="119" customFormat="1" ht="15" x14ac:dyDescent="0.25">
      <c r="A175" s="210"/>
      <c r="B175" s="211"/>
      <c r="C175" s="177" t="s">
        <v>141</v>
      </c>
      <c r="D175" s="177"/>
      <c r="E175" s="177"/>
      <c r="F175" s="178"/>
      <c r="G175" s="179"/>
      <c r="H175" s="179"/>
      <c r="I175" s="179"/>
      <c r="J175" s="182"/>
      <c r="K175" s="179"/>
      <c r="L175" s="237">
        <v>941.32</v>
      </c>
      <c r="M175" s="206"/>
      <c r="N175" s="213">
        <v>12717.23</v>
      </c>
      <c r="AF175" s="174"/>
      <c r="AG175" s="184"/>
      <c r="AL175" s="184" t="s">
        <v>141</v>
      </c>
      <c r="AM175" s="184"/>
      <c r="AO175" s="184"/>
    </row>
    <row r="176" spans="1:41" s="119" customFormat="1" ht="34.5" x14ac:dyDescent="0.25">
      <c r="A176" s="175" t="s">
        <v>203</v>
      </c>
      <c r="B176" s="176" t="s">
        <v>204</v>
      </c>
      <c r="C176" s="177" t="s">
        <v>205</v>
      </c>
      <c r="D176" s="177"/>
      <c r="E176" s="177"/>
      <c r="F176" s="178" t="s">
        <v>196</v>
      </c>
      <c r="G176" s="179">
        <v>0.63700000000000001</v>
      </c>
      <c r="H176" s="180">
        <v>1</v>
      </c>
      <c r="I176" s="235">
        <v>0.63700000000000001</v>
      </c>
      <c r="J176" s="237">
        <v>22.33</v>
      </c>
      <c r="K176" s="179"/>
      <c r="L176" s="237">
        <v>14.22</v>
      </c>
      <c r="M176" s="244">
        <v>13.51</v>
      </c>
      <c r="N176" s="241">
        <v>192.11</v>
      </c>
      <c r="AF176" s="174"/>
      <c r="AG176" s="184" t="s">
        <v>205</v>
      </c>
      <c r="AL176" s="184"/>
      <c r="AM176" s="184"/>
      <c r="AO176" s="184"/>
    </row>
    <row r="177" spans="1:43" s="119" customFormat="1" ht="15" x14ac:dyDescent="0.25">
      <c r="A177" s="210"/>
      <c r="B177" s="211"/>
      <c r="C177" s="177" t="s">
        <v>141</v>
      </c>
      <c r="D177" s="177"/>
      <c r="E177" s="177"/>
      <c r="F177" s="178"/>
      <c r="G177" s="179"/>
      <c r="H177" s="179"/>
      <c r="I177" s="179"/>
      <c r="J177" s="182"/>
      <c r="K177" s="179"/>
      <c r="L177" s="237">
        <v>14.22</v>
      </c>
      <c r="M177" s="206"/>
      <c r="N177" s="241">
        <v>192.11</v>
      </c>
      <c r="AF177" s="174"/>
      <c r="AG177" s="184"/>
      <c r="AL177" s="184" t="s">
        <v>141</v>
      </c>
      <c r="AM177" s="184"/>
      <c r="AO177" s="184"/>
    </row>
    <row r="178" spans="1:43" s="119" customFormat="1" ht="45.75" x14ac:dyDescent="0.25">
      <c r="A178" s="175" t="s">
        <v>206</v>
      </c>
      <c r="B178" s="176" t="s">
        <v>207</v>
      </c>
      <c r="C178" s="177" t="s">
        <v>208</v>
      </c>
      <c r="D178" s="177"/>
      <c r="E178" s="177"/>
      <c r="F178" s="178" t="s">
        <v>196</v>
      </c>
      <c r="G178" s="179">
        <v>6.25</v>
      </c>
      <c r="H178" s="180">
        <v>1</v>
      </c>
      <c r="I178" s="244">
        <v>6.25</v>
      </c>
      <c r="J178" s="237">
        <v>10.71</v>
      </c>
      <c r="K178" s="179"/>
      <c r="L178" s="237">
        <v>66.94</v>
      </c>
      <c r="M178" s="244">
        <v>13.51</v>
      </c>
      <c r="N178" s="241">
        <v>904.36</v>
      </c>
      <c r="AF178" s="174"/>
      <c r="AG178" s="184" t="s">
        <v>208</v>
      </c>
      <c r="AL178" s="184"/>
      <c r="AM178" s="184"/>
      <c r="AO178" s="184"/>
    </row>
    <row r="179" spans="1:43" s="119" customFormat="1" ht="15" x14ac:dyDescent="0.25">
      <c r="A179" s="210"/>
      <c r="B179" s="211"/>
      <c r="C179" s="177" t="s">
        <v>141</v>
      </c>
      <c r="D179" s="177"/>
      <c r="E179" s="177"/>
      <c r="F179" s="178"/>
      <c r="G179" s="179"/>
      <c r="H179" s="179"/>
      <c r="I179" s="179"/>
      <c r="J179" s="182"/>
      <c r="K179" s="179"/>
      <c r="L179" s="237">
        <v>66.94</v>
      </c>
      <c r="M179" s="206"/>
      <c r="N179" s="241">
        <v>904.36</v>
      </c>
      <c r="AF179" s="174"/>
      <c r="AG179" s="184"/>
      <c r="AL179" s="184" t="s">
        <v>141</v>
      </c>
      <c r="AM179" s="184"/>
      <c r="AO179" s="184"/>
    </row>
    <row r="180" spans="1:43" s="119" customFormat="1" ht="15" x14ac:dyDescent="0.25">
      <c r="A180" s="215"/>
      <c r="B180" s="216"/>
      <c r="C180" s="216"/>
      <c r="D180" s="216"/>
      <c r="E180" s="216"/>
      <c r="F180" s="217"/>
      <c r="G180" s="217"/>
      <c r="H180" s="217"/>
      <c r="I180" s="217"/>
      <c r="J180" s="218"/>
      <c r="K180" s="217"/>
      <c r="L180" s="218"/>
      <c r="M180" s="193"/>
      <c r="N180" s="218"/>
      <c r="AF180" s="174"/>
      <c r="AG180" s="184"/>
      <c r="AL180" s="184"/>
      <c r="AM180" s="184"/>
      <c r="AO180" s="184"/>
    </row>
    <row r="181" spans="1:43" s="119" customFormat="1" ht="15" x14ac:dyDescent="0.25">
      <c r="A181" s="219"/>
      <c r="B181" s="220"/>
      <c r="C181" s="177" t="s">
        <v>209</v>
      </c>
      <c r="D181" s="177"/>
      <c r="E181" s="177"/>
      <c r="F181" s="177"/>
      <c r="G181" s="177"/>
      <c r="H181" s="177"/>
      <c r="I181" s="177"/>
      <c r="J181" s="177"/>
      <c r="K181" s="177"/>
      <c r="L181" s="221"/>
      <c r="M181" s="222"/>
      <c r="N181" s="223"/>
      <c r="AF181" s="174"/>
      <c r="AG181" s="184"/>
      <c r="AL181" s="184"/>
      <c r="AM181" s="184" t="s">
        <v>209</v>
      </c>
      <c r="AO181" s="184"/>
    </row>
    <row r="182" spans="1:43" s="119" customFormat="1" ht="15" x14ac:dyDescent="0.25">
      <c r="A182" s="224"/>
      <c r="B182" s="186"/>
      <c r="C182" s="191" t="s">
        <v>148</v>
      </c>
      <c r="D182" s="191"/>
      <c r="E182" s="191"/>
      <c r="F182" s="191"/>
      <c r="G182" s="191"/>
      <c r="H182" s="191"/>
      <c r="I182" s="191"/>
      <c r="J182" s="191"/>
      <c r="K182" s="191"/>
      <c r="L182" s="225">
        <v>1103.6400000000001</v>
      </c>
      <c r="M182" s="226"/>
      <c r="N182" s="227"/>
      <c r="AF182" s="174"/>
      <c r="AG182" s="184"/>
      <c r="AL182" s="184"/>
      <c r="AM182" s="184"/>
      <c r="AN182" s="189" t="s">
        <v>148</v>
      </c>
      <c r="AO182" s="184"/>
    </row>
    <row r="183" spans="1:43" s="119" customFormat="1" ht="15" x14ac:dyDescent="0.25">
      <c r="A183" s="224"/>
      <c r="B183" s="186"/>
      <c r="C183" s="191" t="s">
        <v>149</v>
      </c>
      <c r="D183" s="191"/>
      <c r="E183" s="191"/>
      <c r="F183" s="191"/>
      <c r="G183" s="191"/>
      <c r="H183" s="191"/>
      <c r="I183" s="191"/>
      <c r="J183" s="191"/>
      <c r="K183" s="191"/>
      <c r="L183" s="228"/>
      <c r="M183" s="226"/>
      <c r="N183" s="227"/>
      <c r="AF183" s="174"/>
      <c r="AG183" s="184"/>
      <c r="AL183" s="184"/>
      <c r="AM183" s="184"/>
      <c r="AN183" s="189" t="s">
        <v>149</v>
      </c>
      <c r="AO183" s="184"/>
    </row>
    <row r="184" spans="1:43" s="119" customFormat="1" ht="15" x14ac:dyDescent="0.25">
      <c r="A184" s="224"/>
      <c r="B184" s="186"/>
      <c r="C184" s="191" t="s">
        <v>153</v>
      </c>
      <c r="D184" s="191"/>
      <c r="E184" s="191"/>
      <c r="F184" s="191"/>
      <c r="G184" s="191"/>
      <c r="H184" s="191"/>
      <c r="I184" s="191"/>
      <c r="J184" s="191"/>
      <c r="K184" s="191"/>
      <c r="L184" s="225">
        <v>1103.6400000000001</v>
      </c>
      <c r="M184" s="226"/>
      <c r="N184" s="227"/>
      <c r="AF184" s="174"/>
      <c r="AG184" s="184"/>
      <c r="AL184" s="184"/>
      <c r="AM184" s="184"/>
      <c r="AN184" s="189" t="s">
        <v>153</v>
      </c>
      <c r="AO184" s="184"/>
    </row>
    <row r="185" spans="1:43" s="119" customFormat="1" ht="15" x14ac:dyDescent="0.25">
      <c r="A185" s="224"/>
      <c r="B185" s="186"/>
      <c r="C185" s="191" t="s">
        <v>154</v>
      </c>
      <c r="D185" s="191"/>
      <c r="E185" s="191"/>
      <c r="F185" s="191"/>
      <c r="G185" s="191"/>
      <c r="H185" s="191"/>
      <c r="I185" s="191"/>
      <c r="J185" s="191"/>
      <c r="K185" s="191"/>
      <c r="L185" s="225">
        <v>1103.6400000000001</v>
      </c>
      <c r="M185" s="226"/>
      <c r="N185" s="227"/>
      <c r="AF185" s="174"/>
      <c r="AG185" s="184"/>
      <c r="AL185" s="184"/>
      <c r="AM185" s="184"/>
      <c r="AN185" s="189" t="s">
        <v>154</v>
      </c>
      <c r="AO185" s="184"/>
    </row>
    <row r="186" spans="1:43" s="119" customFormat="1" ht="15" x14ac:dyDescent="0.25">
      <c r="A186" s="224"/>
      <c r="B186" s="186"/>
      <c r="C186" s="191" t="s">
        <v>149</v>
      </c>
      <c r="D186" s="191"/>
      <c r="E186" s="191"/>
      <c r="F186" s="191"/>
      <c r="G186" s="191"/>
      <c r="H186" s="191"/>
      <c r="I186" s="191"/>
      <c r="J186" s="191"/>
      <c r="K186" s="191"/>
      <c r="L186" s="228"/>
      <c r="M186" s="226"/>
      <c r="N186" s="227"/>
      <c r="AF186" s="174"/>
      <c r="AG186" s="184"/>
      <c r="AL186" s="184"/>
      <c r="AM186" s="184"/>
      <c r="AN186" s="189" t="s">
        <v>149</v>
      </c>
      <c r="AO186" s="184"/>
    </row>
    <row r="187" spans="1:43" s="119" customFormat="1" ht="15" x14ac:dyDescent="0.25">
      <c r="A187" s="224"/>
      <c r="B187" s="186"/>
      <c r="C187" s="191" t="s">
        <v>158</v>
      </c>
      <c r="D187" s="191"/>
      <c r="E187" s="191"/>
      <c r="F187" s="191"/>
      <c r="G187" s="191"/>
      <c r="H187" s="191"/>
      <c r="I187" s="191"/>
      <c r="J187" s="191"/>
      <c r="K187" s="191"/>
      <c r="L187" s="225">
        <v>1103.6400000000001</v>
      </c>
      <c r="M187" s="226"/>
      <c r="N187" s="227"/>
      <c r="AF187" s="174"/>
      <c r="AG187" s="184"/>
      <c r="AL187" s="184"/>
      <c r="AM187" s="184"/>
      <c r="AN187" s="189" t="s">
        <v>158</v>
      </c>
      <c r="AO187" s="184"/>
    </row>
    <row r="188" spans="1:43" s="119" customFormat="1" ht="15" x14ac:dyDescent="0.25">
      <c r="A188" s="224"/>
      <c r="B188" s="230"/>
      <c r="C188" s="231" t="s">
        <v>210</v>
      </c>
      <c r="D188" s="231"/>
      <c r="E188" s="231"/>
      <c r="F188" s="231"/>
      <c r="G188" s="231"/>
      <c r="H188" s="231"/>
      <c r="I188" s="231"/>
      <c r="J188" s="231"/>
      <c r="K188" s="231"/>
      <c r="L188" s="232">
        <v>1103.6400000000001</v>
      </c>
      <c r="M188" s="233"/>
      <c r="N188" s="234"/>
      <c r="AF188" s="174"/>
      <c r="AG188" s="184"/>
      <c r="AL188" s="184"/>
      <c r="AM188" s="184"/>
      <c r="AO188" s="184" t="s">
        <v>210</v>
      </c>
    </row>
    <row r="189" spans="1:43" s="119" customFormat="1" ht="11.25" hidden="1" customHeight="1" x14ac:dyDescent="0.25">
      <c r="B189" s="245"/>
      <c r="C189" s="245"/>
      <c r="D189" s="245"/>
      <c r="E189" s="245"/>
      <c r="F189" s="245"/>
      <c r="G189" s="245"/>
      <c r="H189" s="245"/>
      <c r="I189" s="245"/>
      <c r="J189" s="245"/>
      <c r="K189" s="245"/>
      <c r="L189" s="246"/>
      <c r="M189" s="246"/>
      <c r="N189" s="246"/>
      <c r="R189" s="247"/>
    </row>
    <row r="190" spans="1:43" s="119" customFormat="1" ht="15" x14ac:dyDescent="0.25">
      <c r="A190" s="219"/>
      <c r="B190" s="220"/>
      <c r="C190" s="177" t="s">
        <v>211</v>
      </c>
      <c r="D190" s="177"/>
      <c r="E190" s="177"/>
      <c r="F190" s="177"/>
      <c r="G190" s="177"/>
      <c r="H190" s="177"/>
      <c r="I190" s="177"/>
      <c r="J190" s="177"/>
      <c r="K190" s="177"/>
      <c r="L190" s="221"/>
      <c r="M190" s="222"/>
      <c r="N190" s="223"/>
      <c r="AP190" s="184" t="s">
        <v>211</v>
      </c>
    </row>
    <row r="191" spans="1:43" s="119" customFormat="1" ht="15" x14ac:dyDescent="0.25">
      <c r="A191" s="224"/>
      <c r="B191" s="186"/>
      <c r="C191" s="191" t="s">
        <v>148</v>
      </c>
      <c r="D191" s="191"/>
      <c r="E191" s="191"/>
      <c r="F191" s="191"/>
      <c r="G191" s="191"/>
      <c r="H191" s="191"/>
      <c r="I191" s="191"/>
      <c r="J191" s="191"/>
      <c r="K191" s="191"/>
      <c r="L191" s="225">
        <v>8712.67</v>
      </c>
      <c r="M191" s="226"/>
      <c r="N191" s="248">
        <v>119149.49</v>
      </c>
      <c r="AP191" s="184"/>
      <c r="AQ191" s="189" t="s">
        <v>148</v>
      </c>
    </row>
    <row r="192" spans="1:43" s="119" customFormat="1" ht="15" x14ac:dyDescent="0.25">
      <c r="A192" s="224"/>
      <c r="B192" s="186"/>
      <c r="C192" s="191" t="s">
        <v>149</v>
      </c>
      <c r="D192" s="191"/>
      <c r="E192" s="191"/>
      <c r="F192" s="191"/>
      <c r="G192" s="191"/>
      <c r="H192" s="191"/>
      <c r="I192" s="191"/>
      <c r="J192" s="191"/>
      <c r="K192" s="191"/>
      <c r="L192" s="228"/>
      <c r="M192" s="226"/>
      <c r="N192" s="227"/>
      <c r="AP192" s="184"/>
      <c r="AQ192" s="189" t="s">
        <v>149</v>
      </c>
    </row>
    <row r="193" spans="1:44" s="119" customFormat="1" ht="15" x14ac:dyDescent="0.25">
      <c r="A193" s="224"/>
      <c r="B193" s="186"/>
      <c r="C193" s="191" t="s">
        <v>150</v>
      </c>
      <c r="D193" s="191"/>
      <c r="E193" s="191"/>
      <c r="F193" s="191"/>
      <c r="G193" s="191"/>
      <c r="H193" s="191"/>
      <c r="I193" s="191"/>
      <c r="J193" s="191"/>
      <c r="K193" s="191"/>
      <c r="L193" s="225">
        <v>1068.23</v>
      </c>
      <c r="M193" s="226"/>
      <c r="N193" s="248">
        <v>31032.080000000002</v>
      </c>
      <c r="AP193" s="184"/>
      <c r="AQ193" s="189" t="s">
        <v>150</v>
      </c>
    </row>
    <row r="194" spans="1:44" s="119" customFormat="1" ht="15" x14ac:dyDescent="0.25">
      <c r="A194" s="224"/>
      <c r="B194" s="186"/>
      <c r="C194" s="191" t="s">
        <v>151</v>
      </c>
      <c r="D194" s="191"/>
      <c r="E194" s="191"/>
      <c r="F194" s="191"/>
      <c r="G194" s="191"/>
      <c r="H194" s="191"/>
      <c r="I194" s="191"/>
      <c r="J194" s="191"/>
      <c r="K194" s="191"/>
      <c r="L194" s="225">
        <v>5596.16</v>
      </c>
      <c r="M194" s="226"/>
      <c r="N194" s="248">
        <v>65083.34</v>
      </c>
      <c r="AP194" s="184"/>
      <c r="AQ194" s="189" t="s">
        <v>151</v>
      </c>
    </row>
    <row r="195" spans="1:44" s="119" customFormat="1" ht="15" x14ac:dyDescent="0.25">
      <c r="A195" s="224"/>
      <c r="B195" s="186"/>
      <c r="C195" s="191" t="s">
        <v>152</v>
      </c>
      <c r="D195" s="191"/>
      <c r="E195" s="191"/>
      <c r="F195" s="191"/>
      <c r="G195" s="191"/>
      <c r="H195" s="191"/>
      <c r="I195" s="191"/>
      <c r="J195" s="191"/>
      <c r="K195" s="191"/>
      <c r="L195" s="229">
        <v>414.27</v>
      </c>
      <c r="M195" s="226"/>
      <c r="N195" s="248">
        <v>12034.54</v>
      </c>
      <c r="AP195" s="184"/>
      <c r="AQ195" s="189" t="s">
        <v>152</v>
      </c>
    </row>
    <row r="196" spans="1:44" s="119" customFormat="1" ht="15" x14ac:dyDescent="0.25">
      <c r="A196" s="224"/>
      <c r="B196" s="186"/>
      <c r="C196" s="191" t="s">
        <v>153</v>
      </c>
      <c r="D196" s="191"/>
      <c r="E196" s="191"/>
      <c r="F196" s="191"/>
      <c r="G196" s="191"/>
      <c r="H196" s="191"/>
      <c r="I196" s="191"/>
      <c r="J196" s="191"/>
      <c r="K196" s="191"/>
      <c r="L196" s="225">
        <v>2048.2800000000002</v>
      </c>
      <c r="M196" s="226"/>
      <c r="N196" s="248">
        <v>23034.07</v>
      </c>
      <c r="AP196" s="184"/>
      <c r="AQ196" s="189" t="s">
        <v>153</v>
      </c>
    </row>
    <row r="197" spans="1:44" s="119" customFormat="1" ht="15" x14ac:dyDescent="0.25">
      <c r="A197" s="224"/>
      <c r="B197" s="186"/>
      <c r="C197" s="191" t="s">
        <v>154</v>
      </c>
      <c r="D197" s="191"/>
      <c r="E197" s="191"/>
      <c r="F197" s="191"/>
      <c r="G197" s="191"/>
      <c r="H197" s="191"/>
      <c r="I197" s="191"/>
      <c r="J197" s="191"/>
      <c r="K197" s="191"/>
      <c r="L197" s="225">
        <v>11128.09</v>
      </c>
      <c r="M197" s="226"/>
      <c r="N197" s="248">
        <v>189317.63</v>
      </c>
      <c r="AP197" s="184"/>
      <c r="AQ197" s="189" t="s">
        <v>154</v>
      </c>
    </row>
    <row r="198" spans="1:44" s="119" customFormat="1" ht="15" x14ac:dyDescent="0.25">
      <c r="A198" s="224"/>
      <c r="B198" s="186"/>
      <c r="C198" s="191" t="s">
        <v>149</v>
      </c>
      <c r="D198" s="191"/>
      <c r="E198" s="191"/>
      <c r="F198" s="191"/>
      <c r="G198" s="191"/>
      <c r="H198" s="191"/>
      <c r="I198" s="191"/>
      <c r="J198" s="191"/>
      <c r="K198" s="191"/>
      <c r="L198" s="228"/>
      <c r="M198" s="226"/>
      <c r="N198" s="227"/>
      <c r="AP198" s="184"/>
      <c r="AQ198" s="189" t="s">
        <v>149</v>
      </c>
    </row>
    <row r="199" spans="1:44" s="119" customFormat="1" ht="15" x14ac:dyDescent="0.25">
      <c r="A199" s="224"/>
      <c r="B199" s="186"/>
      <c r="C199" s="191" t="s">
        <v>155</v>
      </c>
      <c r="D199" s="191"/>
      <c r="E199" s="191"/>
      <c r="F199" s="191"/>
      <c r="G199" s="191"/>
      <c r="H199" s="191"/>
      <c r="I199" s="191"/>
      <c r="J199" s="191"/>
      <c r="K199" s="191"/>
      <c r="L199" s="225">
        <v>1068.23</v>
      </c>
      <c r="M199" s="226"/>
      <c r="N199" s="248">
        <v>31032.080000000002</v>
      </c>
      <c r="AP199" s="184"/>
      <c r="AQ199" s="189" t="s">
        <v>155</v>
      </c>
    </row>
    <row r="200" spans="1:44" s="119" customFormat="1" ht="15" x14ac:dyDescent="0.25">
      <c r="A200" s="224"/>
      <c r="B200" s="186"/>
      <c r="C200" s="191" t="s">
        <v>156</v>
      </c>
      <c r="D200" s="191"/>
      <c r="E200" s="191"/>
      <c r="F200" s="191"/>
      <c r="G200" s="191"/>
      <c r="H200" s="191"/>
      <c r="I200" s="191"/>
      <c r="J200" s="191"/>
      <c r="K200" s="191"/>
      <c r="L200" s="225">
        <v>5596.16</v>
      </c>
      <c r="M200" s="226"/>
      <c r="N200" s="248">
        <v>65083.34</v>
      </c>
      <c r="AP200" s="184"/>
      <c r="AQ200" s="189" t="s">
        <v>156</v>
      </c>
    </row>
    <row r="201" spans="1:44" s="119" customFormat="1" ht="15" x14ac:dyDescent="0.25">
      <c r="A201" s="224"/>
      <c r="B201" s="186"/>
      <c r="C201" s="191" t="s">
        <v>157</v>
      </c>
      <c r="D201" s="191"/>
      <c r="E201" s="191"/>
      <c r="F201" s="191"/>
      <c r="G201" s="191"/>
      <c r="H201" s="191"/>
      <c r="I201" s="191"/>
      <c r="J201" s="191"/>
      <c r="K201" s="191"/>
      <c r="L201" s="229">
        <v>414.27</v>
      </c>
      <c r="M201" s="226"/>
      <c r="N201" s="248">
        <v>12034.54</v>
      </c>
      <c r="AP201" s="184"/>
      <c r="AQ201" s="189" t="s">
        <v>157</v>
      </c>
    </row>
    <row r="202" spans="1:44" s="119" customFormat="1" ht="15" x14ac:dyDescent="0.25">
      <c r="A202" s="224"/>
      <c r="B202" s="186"/>
      <c r="C202" s="191" t="s">
        <v>158</v>
      </c>
      <c r="D202" s="191"/>
      <c r="E202" s="191"/>
      <c r="F202" s="191"/>
      <c r="G202" s="191"/>
      <c r="H202" s="191"/>
      <c r="I202" s="191"/>
      <c r="J202" s="191"/>
      <c r="K202" s="191"/>
      <c r="L202" s="225">
        <v>2048.2800000000002</v>
      </c>
      <c r="M202" s="226"/>
      <c r="N202" s="248">
        <v>23034.07</v>
      </c>
      <c r="AP202" s="184"/>
      <c r="AQ202" s="189" t="s">
        <v>158</v>
      </c>
    </row>
    <row r="203" spans="1:44" s="119" customFormat="1" ht="15" x14ac:dyDescent="0.25">
      <c r="A203" s="224"/>
      <c r="B203" s="186"/>
      <c r="C203" s="191" t="s">
        <v>159</v>
      </c>
      <c r="D203" s="191"/>
      <c r="E203" s="191"/>
      <c r="F203" s="191"/>
      <c r="G203" s="191"/>
      <c r="H203" s="191"/>
      <c r="I203" s="191"/>
      <c r="J203" s="191"/>
      <c r="K203" s="191"/>
      <c r="L203" s="225">
        <v>1526.5</v>
      </c>
      <c r="M203" s="226"/>
      <c r="N203" s="248">
        <v>44345.22</v>
      </c>
      <c r="AP203" s="184"/>
      <c r="AQ203" s="189" t="s">
        <v>159</v>
      </c>
    </row>
    <row r="204" spans="1:44" s="119" customFormat="1" ht="15" x14ac:dyDescent="0.25">
      <c r="A204" s="224"/>
      <c r="B204" s="186"/>
      <c r="C204" s="191" t="s">
        <v>160</v>
      </c>
      <c r="D204" s="191"/>
      <c r="E204" s="191"/>
      <c r="F204" s="191"/>
      <c r="G204" s="191"/>
      <c r="H204" s="191"/>
      <c r="I204" s="191"/>
      <c r="J204" s="191"/>
      <c r="K204" s="191"/>
      <c r="L204" s="229">
        <v>888.92</v>
      </c>
      <c r="M204" s="226"/>
      <c r="N204" s="248">
        <v>25822.92</v>
      </c>
      <c r="AP204" s="184"/>
      <c r="AQ204" s="189" t="s">
        <v>160</v>
      </c>
    </row>
    <row r="205" spans="1:44" s="119" customFormat="1" ht="15" x14ac:dyDescent="0.25">
      <c r="A205" s="224"/>
      <c r="B205" s="186"/>
      <c r="C205" s="191" t="s">
        <v>161</v>
      </c>
      <c r="D205" s="191"/>
      <c r="E205" s="191"/>
      <c r="F205" s="191"/>
      <c r="G205" s="191"/>
      <c r="H205" s="191"/>
      <c r="I205" s="191"/>
      <c r="J205" s="191"/>
      <c r="K205" s="191"/>
      <c r="L205" s="225">
        <v>1482.5</v>
      </c>
      <c r="M205" s="226"/>
      <c r="N205" s="248">
        <v>43066.62</v>
      </c>
      <c r="AP205" s="184"/>
      <c r="AQ205" s="189" t="s">
        <v>161</v>
      </c>
    </row>
    <row r="206" spans="1:44" s="119" customFormat="1" ht="15" x14ac:dyDescent="0.25">
      <c r="A206" s="224"/>
      <c r="B206" s="186"/>
      <c r="C206" s="191" t="s">
        <v>162</v>
      </c>
      <c r="D206" s="191"/>
      <c r="E206" s="191"/>
      <c r="F206" s="191"/>
      <c r="G206" s="191"/>
      <c r="H206" s="191"/>
      <c r="I206" s="191"/>
      <c r="J206" s="191"/>
      <c r="K206" s="191"/>
      <c r="L206" s="225">
        <v>1526.5</v>
      </c>
      <c r="M206" s="226"/>
      <c r="N206" s="248">
        <v>44345.22</v>
      </c>
      <c r="AP206" s="184"/>
      <c r="AQ206" s="189" t="s">
        <v>162</v>
      </c>
    </row>
    <row r="207" spans="1:44" s="119" customFormat="1" ht="15" x14ac:dyDescent="0.25">
      <c r="A207" s="224"/>
      <c r="B207" s="186"/>
      <c r="C207" s="191" t="s">
        <v>163</v>
      </c>
      <c r="D207" s="191"/>
      <c r="E207" s="191"/>
      <c r="F207" s="191"/>
      <c r="G207" s="191"/>
      <c r="H207" s="191"/>
      <c r="I207" s="191"/>
      <c r="J207" s="191"/>
      <c r="K207" s="191"/>
      <c r="L207" s="229">
        <v>888.92</v>
      </c>
      <c r="M207" s="226"/>
      <c r="N207" s="248">
        <v>25822.92</v>
      </c>
      <c r="AP207" s="184"/>
      <c r="AQ207" s="189" t="s">
        <v>163</v>
      </c>
    </row>
    <row r="208" spans="1:44" s="119" customFormat="1" ht="15" x14ac:dyDescent="0.25">
      <c r="A208" s="224"/>
      <c r="B208" s="230"/>
      <c r="C208" s="231" t="s">
        <v>212</v>
      </c>
      <c r="D208" s="231"/>
      <c r="E208" s="231"/>
      <c r="F208" s="231"/>
      <c r="G208" s="231"/>
      <c r="H208" s="231"/>
      <c r="I208" s="231"/>
      <c r="J208" s="231"/>
      <c r="K208" s="231"/>
      <c r="L208" s="232">
        <v>11128.09</v>
      </c>
      <c r="M208" s="233"/>
      <c r="N208" s="249">
        <v>189317.63</v>
      </c>
      <c r="AP208" s="184"/>
      <c r="AR208" s="184" t="s">
        <v>212</v>
      </c>
    </row>
    <row r="209" spans="1:48" s="119" customFormat="1" ht="13.5" hidden="1" customHeight="1" x14ac:dyDescent="0.25">
      <c r="B209" s="218"/>
      <c r="C209" s="216"/>
      <c r="D209" s="216"/>
      <c r="E209" s="216"/>
      <c r="F209" s="216"/>
      <c r="G209" s="216"/>
      <c r="H209" s="216"/>
      <c r="I209" s="216"/>
      <c r="J209" s="216"/>
      <c r="K209" s="216"/>
      <c r="L209" s="232"/>
      <c r="M209" s="250"/>
      <c r="N209" s="251"/>
    </row>
    <row r="210" spans="1:48" s="119" customFormat="1" ht="26.25" customHeight="1" x14ac:dyDescent="0.25">
      <c r="A210" s="252"/>
      <c r="B210" s="253"/>
      <c r="C210" s="253"/>
      <c r="D210" s="253"/>
      <c r="E210" s="253"/>
      <c r="F210" s="253"/>
      <c r="G210" s="253"/>
      <c r="H210" s="253"/>
      <c r="I210" s="253"/>
      <c r="J210" s="253"/>
      <c r="K210" s="253"/>
      <c r="L210" s="253"/>
      <c r="M210" s="253"/>
      <c r="N210" s="253"/>
    </row>
    <row r="211" spans="1:48" s="123" customFormat="1" ht="15" x14ac:dyDescent="0.25">
      <c r="A211" s="121"/>
      <c r="B211" s="254" t="s">
        <v>213</v>
      </c>
      <c r="C211" s="300" t="s">
        <v>416</v>
      </c>
      <c r="D211" s="255"/>
      <c r="E211" s="255"/>
      <c r="F211" s="255"/>
      <c r="G211" s="255"/>
      <c r="H211" s="301" t="s">
        <v>408</v>
      </c>
      <c r="I211" s="256"/>
      <c r="J211" s="256"/>
      <c r="K211" s="256"/>
      <c r="L211" s="256"/>
      <c r="M211" s="119"/>
      <c r="N211" s="119"/>
      <c r="O211" s="119"/>
      <c r="P211" s="119"/>
      <c r="Q211" s="119"/>
      <c r="R211" s="119"/>
      <c r="S211" s="119"/>
      <c r="T211" s="119"/>
      <c r="U211" s="119"/>
      <c r="V211" s="129"/>
      <c r="W211" s="129"/>
      <c r="X211" s="129"/>
      <c r="Y211" s="129"/>
      <c r="Z211" s="129"/>
      <c r="AA211" s="129"/>
      <c r="AB211" s="129"/>
      <c r="AC211" s="129"/>
      <c r="AD211" s="129"/>
      <c r="AE211" s="129"/>
      <c r="AF211" s="129"/>
      <c r="AG211" s="129"/>
      <c r="AH211" s="129"/>
      <c r="AI211" s="129"/>
      <c r="AJ211" s="129"/>
      <c r="AK211" s="129"/>
      <c r="AL211" s="129"/>
      <c r="AM211" s="129"/>
      <c r="AN211" s="129"/>
      <c r="AO211" s="129"/>
      <c r="AP211" s="129"/>
      <c r="AQ211" s="129"/>
      <c r="AR211" s="129"/>
      <c r="AS211" s="129" t="s">
        <v>79</v>
      </c>
      <c r="AT211" s="129" t="s">
        <v>79</v>
      </c>
      <c r="AU211" s="129"/>
      <c r="AV211" s="129"/>
    </row>
    <row r="212" spans="1:48" s="258" customFormat="1" ht="16.5" customHeight="1" x14ac:dyDescent="0.25">
      <c r="A212" s="125"/>
      <c r="B212" s="254"/>
      <c r="C212" s="257" t="s">
        <v>214</v>
      </c>
      <c r="D212" s="257"/>
      <c r="E212" s="257"/>
      <c r="F212" s="257"/>
      <c r="G212" s="257"/>
      <c r="H212" s="257"/>
      <c r="I212" s="257"/>
      <c r="J212" s="257"/>
      <c r="K212" s="257"/>
      <c r="L212" s="257"/>
      <c r="V212" s="259"/>
      <c r="W212" s="259"/>
      <c r="X212" s="259"/>
      <c r="Y212" s="259"/>
      <c r="Z212" s="259"/>
      <c r="AA212" s="259"/>
      <c r="AB212" s="259"/>
      <c r="AC212" s="259"/>
      <c r="AD212" s="259"/>
      <c r="AE212" s="259"/>
      <c r="AF212" s="259"/>
      <c r="AG212" s="259"/>
      <c r="AH212" s="259"/>
      <c r="AI212" s="259"/>
      <c r="AJ212" s="259"/>
      <c r="AK212" s="259"/>
      <c r="AL212" s="259"/>
      <c r="AM212" s="259"/>
      <c r="AN212" s="259"/>
      <c r="AO212" s="259"/>
      <c r="AP212" s="259"/>
      <c r="AQ212" s="259"/>
      <c r="AR212" s="259"/>
      <c r="AS212" s="259"/>
      <c r="AT212" s="259"/>
      <c r="AU212" s="259"/>
      <c r="AV212" s="259"/>
    </row>
    <row r="213" spans="1:48" s="123" customFormat="1" ht="15" x14ac:dyDescent="0.25">
      <c r="A213" s="121"/>
      <c r="B213" s="254" t="s">
        <v>215</v>
      </c>
      <c r="C213" s="300" t="s">
        <v>417</v>
      </c>
      <c r="D213" s="255"/>
      <c r="E213" s="255"/>
      <c r="F213" s="255"/>
      <c r="G213" s="255"/>
      <c r="H213" s="301" t="s">
        <v>411</v>
      </c>
      <c r="I213" s="256"/>
      <c r="J213" s="256"/>
      <c r="K213" s="256"/>
      <c r="L213" s="256"/>
      <c r="M213" s="119"/>
      <c r="N213" s="119"/>
      <c r="O213" s="119"/>
      <c r="P213" s="119"/>
      <c r="Q213" s="119"/>
      <c r="R213" s="119"/>
      <c r="S213" s="119"/>
      <c r="T213" s="119"/>
      <c r="U213" s="119"/>
      <c r="V213" s="129"/>
      <c r="W213" s="129"/>
      <c r="X213" s="129"/>
      <c r="Y213" s="129"/>
      <c r="Z213" s="129"/>
      <c r="AA213" s="129"/>
      <c r="AB213" s="129"/>
      <c r="AC213" s="129"/>
      <c r="AD213" s="129"/>
      <c r="AE213" s="129"/>
      <c r="AF213" s="129"/>
      <c r="AG213" s="129"/>
      <c r="AH213" s="129"/>
      <c r="AI213" s="129"/>
      <c r="AJ213" s="129"/>
      <c r="AK213" s="129"/>
      <c r="AL213" s="129"/>
      <c r="AM213" s="129"/>
      <c r="AN213" s="129"/>
      <c r="AO213" s="129"/>
      <c r="AP213" s="129"/>
      <c r="AQ213" s="129"/>
      <c r="AR213" s="129"/>
      <c r="AS213" s="129"/>
      <c r="AT213" s="129"/>
      <c r="AU213" s="129" t="s">
        <v>79</v>
      </c>
      <c r="AV213" s="129" t="s">
        <v>79</v>
      </c>
    </row>
    <row r="214" spans="1:48" s="258" customFormat="1" ht="16.5" customHeight="1" x14ac:dyDescent="0.25">
      <c r="A214" s="125"/>
      <c r="C214" s="257" t="s">
        <v>214</v>
      </c>
      <c r="D214" s="257"/>
      <c r="E214" s="257"/>
      <c r="F214" s="257"/>
      <c r="G214" s="257"/>
      <c r="H214" s="257"/>
      <c r="I214" s="257"/>
      <c r="J214" s="257"/>
      <c r="K214" s="257"/>
      <c r="L214" s="257"/>
      <c r="V214" s="259"/>
      <c r="W214" s="259"/>
      <c r="X214" s="259"/>
      <c r="Y214" s="259"/>
      <c r="Z214" s="259"/>
      <c r="AA214" s="259"/>
      <c r="AB214" s="259"/>
      <c r="AC214" s="259"/>
      <c r="AD214" s="259"/>
      <c r="AE214" s="259"/>
      <c r="AF214" s="259"/>
      <c r="AG214" s="259"/>
      <c r="AH214" s="259"/>
      <c r="AI214" s="259"/>
      <c r="AJ214" s="259"/>
      <c r="AK214" s="259"/>
      <c r="AL214" s="259"/>
      <c r="AM214" s="259"/>
      <c r="AN214" s="259"/>
      <c r="AO214" s="259"/>
      <c r="AP214" s="259"/>
      <c r="AQ214" s="259"/>
      <c r="AR214" s="259"/>
      <c r="AS214" s="259"/>
      <c r="AT214" s="259"/>
      <c r="AU214" s="259"/>
      <c r="AV214" s="259"/>
    </row>
    <row r="215" spans="1:48" s="123" customFormat="1" ht="19.5" customHeight="1" x14ac:dyDescent="0.2">
      <c r="A215" s="121"/>
      <c r="C215" s="260"/>
      <c r="D215" s="260"/>
      <c r="E215" s="260"/>
      <c r="F215" s="260"/>
      <c r="G215" s="260"/>
      <c r="H215" s="260"/>
      <c r="I215" s="260"/>
      <c r="J215" s="260"/>
      <c r="K215" s="260"/>
      <c r="L215" s="260"/>
      <c r="V215" s="129"/>
      <c r="W215" s="129"/>
      <c r="X215" s="129"/>
      <c r="Y215" s="129"/>
      <c r="Z215" s="129"/>
      <c r="AA215" s="129"/>
      <c r="AB215" s="129"/>
      <c r="AC215" s="129"/>
      <c r="AD215" s="129"/>
      <c r="AE215" s="129"/>
      <c r="AF215" s="129"/>
      <c r="AG215" s="129"/>
      <c r="AH215" s="129"/>
      <c r="AI215" s="129"/>
      <c r="AJ215" s="129"/>
      <c r="AK215" s="129"/>
      <c r="AL215" s="129"/>
      <c r="AM215" s="129"/>
      <c r="AN215" s="129"/>
      <c r="AO215" s="129"/>
      <c r="AP215" s="129"/>
      <c r="AQ215" s="129"/>
      <c r="AR215" s="129"/>
      <c r="AS215" s="129"/>
      <c r="AT215" s="129"/>
      <c r="AU215" s="129"/>
      <c r="AV215" s="129"/>
    </row>
    <row r="216" spans="1:48" s="119" customFormat="1" ht="22.5" customHeight="1" x14ac:dyDescent="0.25">
      <c r="A216" s="187" t="s">
        <v>216</v>
      </c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245"/>
      <c r="P216" s="245"/>
    </row>
    <row r="217" spans="1:48" s="119" customFormat="1" ht="12.75" customHeight="1" x14ac:dyDescent="0.25">
      <c r="A217" s="187" t="s">
        <v>217</v>
      </c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245"/>
      <c r="P217" s="245"/>
    </row>
    <row r="218" spans="1:48" s="119" customFormat="1" ht="12.75" customHeight="1" x14ac:dyDescent="0.25">
      <c r="A218" s="187" t="s">
        <v>218</v>
      </c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245"/>
      <c r="P218" s="245"/>
    </row>
    <row r="219" spans="1:48" s="119" customFormat="1" ht="19.5" customHeight="1" x14ac:dyDescent="0.25"/>
    <row r="220" spans="1:48" s="119" customFormat="1" ht="15" x14ac:dyDescent="0.25">
      <c r="B220" s="261"/>
      <c r="D220" s="261"/>
      <c r="F220" s="261"/>
    </row>
  </sheetData>
  <mergeCells count="210">
    <mergeCell ref="A218:N218"/>
    <mergeCell ref="B2:D2"/>
    <mergeCell ref="B3:C3"/>
    <mergeCell ref="J3:N3"/>
    <mergeCell ref="C212:L212"/>
    <mergeCell ref="C213:G213"/>
    <mergeCell ref="H213:L213"/>
    <mergeCell ref="C214:L214"/>
    <mergeCell ref="A216:N216"/>
    <mergeCell ref="A217:N217"/>
    <mergeCell ref="C204:K204"/>
    <mergeCell ref="C205:K205"/>
    <mergeCell ref="C206:K206"/>
    <mergeCell ref="C207:K207"/>
    <mergeCell ref="C208:K208"/>
    <mergeCell ref="C211:G211"/>
    <mergeCell ref="H211:L211"/>
    <mergeCell ref="C198:K198"/>
    <mergeCell ref="C199:K199"/>
    <mergeCell ref="C200:K200"/>
    <mergeCell ref="C201:K201"/>
    <mergeCell ref="C202:K202"/>
    <mergeCell ref="C203:K203"/>
    <mergeCell ref="C192:K192"/>
    <mergeCell ref="C193:K193"/>
    <mergeCell ref="C194:K194"/>
    <mergeCell ref="C195:K195"/>
    <mergeCell ref="C196:K196"/>
    <mergeCell ref="C197:K197"/>
    <mergeCell ref="C185:K185"/>
    <mergeCell ref="C186:K186"/>
    <mergeCell ref="C187:K187"/>
    <mergeCell ref="C188:K188"/>
    <mergeCell ref="C190:K190"/>
    <mergeCell ref="C191:K191"/>
    <mergeCell ref="C178:E178"/>
    <mergeCell ref="C179:E179"/>
    <mergeCell ref="C181:K181"/>
    <mergeCell ref="C182:K182"/>
    <mergeCell ref="C183:K183"/>
    <mergeCell ref="C184:K184"/>
    <mergeCell ref="C172:E172"/>
    <mergeCell ref="C173:E173"/>
    <mergeCell ref="C174:E174"/>
    <mergeCell ref="C175:E175"/>
    <mergeCell ref="C176:E176"/>
    <mergeCell ref="C177:E177"/>
    <mergeCell ref="C166:K166"/>
    <mergeCell ref="C167:K167"/>
    <mergeCell ref="C168:K168"/>
    <mergeCell ref="A169:N169"/>
    <mergeCell ref="C170:E170"/>
    <mergeCell ref="C171:E171"/>
    <mergeCell ref="C160:K160"/>
    <mergeCell ref="C161:K161"/>
    <mergeCell ref="C162:K162"/>
    <mergeCell ref="C163:K163"/>
    <mergeCell ref="C164:K164"/>
    <mergeCell ref="C165:K165"/>
    <mergeCell ref="C154:K154"/>
    <mergeCell ref="C155:K155"/>
    <mergeCell ref="C156:K156"/>
    <mergeCell ref="C157:K157"/>
    <mergeCell ref="C158:K158"/>
    <mergeCell ref="C159:K159"/>
    <mergeCell ref="C147:E147"/>
    <mergeCell ref="C148:E148"/>
    <mergeCell ref="C150:K150"/>
    <mergeCell ref="C151:K151"/>
    <mergeCell ref="C152:K152"/>
    <mergeCell ref="C153:K153"/>
    <mergeCell ref="C141:E141"/>
    <mergeCell ref="C142:E142"/>
    <mergeCell ref="C143:E143"/>
    <mergeCell ref="C144:E144"/>
    <mergeCell ref="C145:E145"/>
    <mergeCell ref="C146:E146"/>
    <mergeCell ref="C135:E135"/>
    <mergeCell ref="C136:E136"/>
    <mergeCell ref="C137:E137"/>
    <mergeCell ref="C138:E138"/>
    <mergeCell ref="C139:E139"/>
    <mergeCell ref="C140:E140"/>
    <mergeCell ref="C129:E129"/>
    <mergeCell ref="C130:E130"/>
    <mergeCell ref="C131:E131"/>
    <mergeCell ref="C132:E132"/>
    <mergeCell ref="C133:E133"/>
    <mergeCell ref="C134:E134"/>
    <mergeCell ref="C123:K123"/>
    <mergeCell ref="C124:K124"/>
    <mergeCell ref="C125:K125"/>
    <mergeCell ref="A126:N126"/>
    <mergeCell ref="C127:E127"/>
    <mergeCell ref="C128:E128"/>
    <mergeCell ref="C117:K117"/>
    <mergeCell ref="C118:K118"/>
    <mergeCell ref="C119:K119"/>
    <mergeCell ref="C120:K120"/>
    <mergeCell ref="C121:K121"/>
    <mergeCell ref="C122:K122"/>
    <mergeCell ref="C111:K111"/>
    <mergeCell ref="C112:K112"/>
    <mergeCell ref="C113:K113"/>
    <mergeCell ref="C114:K114"/>
    <mergeCell ref="C115:K115"/>
    <mergeCell ref="C116:K116"/>
    <mergeCell ref="C104:E104"/>
    <mergeCell ref="C105:E105"/>
    <mergeCell ref="C106:E106"/>
    <mergeCell ref="C107:E107"/>
    <mergeCell ref="C109:K109"/>
    <mergeCell ref="C110:K110"/>
    <mergeCell ref="C98:E98"/>
    <mergeCell ref="C99:E99"/>
    <mergeCell ref="C100:N100"/>
    <mergeCell ref="C101:E101"/>
    <mergeCell ref="C102:E102"/>
    <mergeCell ref="C103:E103"/>
    <mergeCell ref="C92:E92"/>
    <mergeCell ref="C93:E93"/>
    <mergeCell ref="C94:E94"/>
    <mergeCell ref="C95:E95"/>
    <mergeCell ref="C96:E96"/>
    <mergeCell ref="C97:E97"/>
    <mergeCell ref="C86:E86"/>
    <mergeCell ref="C87:N87"/>
    <mergeCell ref="C88:E88"/>
    <mergeCell ref="C89:E89"/>
    <mergeCell ref="C90:E90"/>
    <mergeCell ref="C91:E91"/>
    <mergeCell ref="C80:K80"/>
    <mergeCell ref="C81:K81"/>
    <mergeCell ref="C82:K82"/>
    <mergeCell ref="C83:K83"/>
    <mergeCell ref="C84:K84"/>
    <mergeCell ref="A85:N85"/>
    <mergeCell ref="C74:K74"/>
    <mergeCell ref="C75:K75"/>
    <mergeCell ref="C76:K76"/>
    <mergeCell ref="C77:K77"/>
    <mergeCell ref="C78:K78"/>
    <mergeCell ref="C79:K79"/>
    <mergeCell ref="C68:K68"/>
    <mergeCell ref="C69:K69"/>
    <mergeCell ref="C70:K70"/>
    <mergeCell ref="C71:K71"/>
    <mergeCell ref="C72:K72"/>
    <mergeCell ref="C73:K73"/>
    <mergeCell ref="C61:E61"/>
    <mergeCell ref="C62:E62"/>
    <mergeCell ref="C63:E63"/>
    <mergeCell ref="C64:E64"/>
    <mergeCell ref="C66:K66"/>
    <mergeCell ref="C67:K67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N53"/>
    <mergeCell ref="C54:E54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N41"/>
    <mergeCell ref="C42:E42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A14:N14"/>
    <mergeCell ref="A15:N15"/>
    <mergeCell ref="A17:N17"/>
    <mergeCell ref="A18:N18"/>
    <mergeCell ref="A20:N20"/>
    <mergeCell ref="A10:F10"/>
    <mergeCell ref="G10:N10"/>
    <mergeCell ref="A11:F11"/>
    <mergeCell ref="G11:N11"/>
    <mergeCell ref="A12:F12"/>
    <mergeCell ref="G12:N12"/>
    <mergeCell ref="G6:N6"/>
    <mergeCell ref="G7:N7"/>
    <mergeCell ref="A8:F8"/>
    <mergeCell ref="G8:N8"/>
    <mergeCell ref="A9:F9"/>
    <mergeCell ref="G9:N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 xml:space="preserve">&amp;R
</oddFooter>
  </headerFooter>
  <rowBreaks count="1" manualBreakCount="1">
    <brk id="34" max="2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48"/>
  <sheetViews>
    <sheetView view="pageLayout" topLeftCell="A403" zoomScaleNormal="100" workbookViewId="0">
      <selection activeCell="C61" sqref="C61:E64"/>
    </sheetView>
  </sheetViews>
  <sheetFormatPr defaultColWidth="9.140625" defaultRowHeight="11.25" customHeight="1" x14ac:dyDescent="0.2"/>
  <cols>
    <col min="1" max="1" width="8.85546875" style="143" customWidth="1"/>
    <col min="2" max="2" width="20.140625" style="262" customWidth="1"/>
    <col min="3" max="4" width="10.42578125" style="262" customWidth="1"/>
    <col min="5" max="5" width="13.28515625" style="262" customWidth="1"/>
    <col min="6" max="6" width="8.5703125" style="262" customWidth="1"/>
    <col min="7" max="7" width="10.7109375" style="262" customWidth="1"/>
    <col min="8" max="8" width="8.42578125" style="262" customWidth="1"/>
    <col min="9" max="9" width="13.140625" style="262" customWidth="1"/>
    <col min="10" max="10" width="12.28515625" style="262" customWidth="1"/>
    <col min="11" max="11" width="8.5703125" style="262" customWidth="1"/>
    <col min="12" max="12" width="13" style="262" customWidth="1"/>
    <col min="13" max="13" width="7.85546875" style="262" customWidth="1"/>
    <col min="14" max="14" width="13.28515625" style="262" customWidth="1"/>
    <col min="15" max="15" width="1.140625" style="262" hidden="1" customWidth="1"/>
    <col min="16" max="16" width="73.85546875" style="262" hidden="1" customWidth="1"/>
    <col min="17" max="17" width="83.42578125" style="262" hidden="1" customWidth="1"/>
    <col min="18" max="24" width="9.140625" style="262"/>
    <col min="25" max="30" width="87.28515625" style="189" hidden="1" customWidth="1"/>
    <col min="31" max="33" width="159" style="189" hidden="1" customWidth="1"/>
    <col min="34" max="34" width="32.28515625" style="189" hidden="1" customWidth="1"/>
    <col min="35" max="35" width="159" style="189" hidden="1" customWidth="1"/>
    <col min="36" max="40" width="34.140625" style="189" hidden="1" customWidth="1"/>
    <col min="41" max="43" width="95.85546875" style="189" hidden="1" customWidth="1"/>
    <col min="44" max="44" width="130" style="189" hidden="1" customWidth="1"/>
    <col min="45" max="45" width="159" style="189" hidden="1" customWidth="1"/>
    <col min="46" max="46" width="130" style="189" hidden="1" customWidth="1"/>
    <col min="47" max="49" width="95.85546875" style="189" hidden="1" customWidth="1"/>
    <col min="50" max="50" width="53.42578125" style="189" hidden="1" customWidth="1"/>
    <col min="51" max="51" width="55.42578125" style="189" hidden="1" customWidth="1"/>
    <col min="52" max="52" width="53.42578125" style="189" hidden="1" customWidth="1"/>
    <col min="53" max="53" width="55.42578125" style="189" hidden="1" customWidth="1"/>
    <col min="54" max="16384" width="9.140625" style="262"/>
  </cols>
  <sheetData>
    <row r="1" spans="1:31" customFormat="1" ht="18" customHeight="1" x14ac:dyDescent="0.25">
      <c r="N1" s="280" t="s">
        <v>418</v>
      </c>
    </row>
    <row r="2" spans="1:31" customFormat="1" ht="18" customHeight="1" x14ac:dyDescent="0.25">
      <c r="B2" s="93"/>
      <c r="C2" s="93"/>
      <c r="D2" s="93"/>
      <c r="E2" s="5"/>
      <c r="F2" s="5"/>
      <c r="G2" s="5"/>
      <c r="H2" s="5"/>
      <c r="I2" s="5"/>
      <c r="J2" s="26"/>
      <c r="K2" s="26"/>
      <c r="L2" s="85"/>
      <c r="M2" s="85"/>
      <c r="N2" s="281" t="s">
        <v>404</v>
      </c>
      <c r="O2" s="85"/>
      <c r="P2" s="85"/>
      <c r="Q2" s="26"/>
    </row>
    <row r="3" spans="1:31" customFormat="1" ht="74.25" customHeight="1" x14ac:dyDescent="0.25">
      <c r="A3" s="1"/>
      <c r="B3" s="302"/>
      <c r="C3" s="303"/>
      <c r="D3" s="304"/>
      <c r="E3" s="305"/>
      <c r="F3" s="305"/>
      <c r="G3" s="305"/>
      <c r="H3" s="305"/>
      <c r="I3" s="305"/>
      <c r="J3" s="306" t="s">
        <v>405</v>
      </c>
      <c r="K3" s="306"/>
      <c r="L3" s="306"/>
      <c r="M3" s="306"/>
      <c r="N3" s="306"/>
      <c r="O3" s="26"/>
      <c r="P3" s="26"/>
      <c r="Q3" s="26"/>
    </row>
    <row r="4" spans="1:31" s="119" customFormat="1" ht="15" x14ac:dyDescent="0.25"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22" t="s">
        <v>72</v>
      </c>
    </row>
    <row r="5" spans="1:31" s="119" customFormat="1" ht="15.75" customHeight="1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2" t="s">
        <v>219</v>
      </c>
    </row>
    <row r="6" spans="1:31" s="119" customFormat="1" ht="15.75" customHeight="1" x14ac:dyDescent="0.25">
      <c r="A6" s="124"/>
      <c r="B6" s="125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</row>
    <row r="7" spans="1:31" s="119" customFormat="1" ht="14.25" customHeight="1" x14ac:dyDescent="0.25">
      <c r="A7" s="124" t="s">
        <v>74</v>
      </c>
      <c r="B7" s="125"/>
      <c r="C7" s="121"/>
      <c r="E7" s="121"/>
      <c r="F7" s="121"/>
      <c r="G7" s="126" t="s">
        <v>220</v>
      </c>
      <c r="H7" s="126"/>
      <c r="I7" s="126"/>
      <c r="J7" s="126"/>
      <c r="K7" s="126"/>
      <c r="L7" s="126"/>
      <c r="M7" s="126"/>
      <c r="N7" s="126"/>
    </row>
    <row r="8" spans="1:31" s="119" customFormat="1" ht="56.25" customHeight="1" x14ac:dyDescent="0.25">
      <c r="A8" s="124" t="s">
        <v>76</v>
      </c>
      <c r="B8" s="125"/>
      <c r="C8" s="121"/>
      <c r="E8" s="127"/>
      <c r="F8" s="127"/>
      <c r="G8" s="128" t="s">
        <v>77</v>
      </c>
      <c r="H8" s="128"/>
      <c r="I8" s="128"/>
      <c r="J8" s="128"/>
      <c r="K8" s="128"/>
      <c r="L8" s="128"/>
      <c r="M8" s="128"/>
      <c r="N8" s="128"/>
      <c r="Y8" s="129" t="s">
        <v>77</v>
      </c>
    </row>
    <row r="9" spans="1:31" s="119" customFormat="1" ht="22.5" customHeight="1" x14ac:dyDescent="0.25">
      <c r="A9" s="130" t="s">
        <v>78</v>
      </c>
      <c r="B9" s="130"/>
      <c r="C9" s="130"/>
      <c r="D9" s="130"/>
      <c r="E9" s="130"/>
      <c r="F9" s="130"/>
      <c r="G9" s="128"/>
      <c r="H9" s="128"/>
      <c r="I9" s="128"/>
      <c r="J9" s="128"/>
      <c r="K9" s="128"/>
      <c r="L9" s="128"/>
      <c r="M9" s="128"/>
      <c r="N9" s="128"/>
      <c r="P9" s="131" t="s">
        <v>78</v>
      </c>
      <c r="Q9" s="263"/>
      <c r="R9" s="129"/>
      <c r="S9" s="129"/>
      <c r="T9" s="129"/>
      <c r="U9" s="129"/>
      <c r="V9" s="129"/>
      <c r="W9" s="129"/>
      <c r="X9" s="129"/>
      <c r="Z9" s="129" t="s">
        <v>79</v>
      </c>
    </row>
    <row r="10" spans="1:31" s="119" customFormat="1" ht="67.5" customHeight="1" x14ac:dyDescent="0.25">
      <c r="A10" s="133" t="s">
        <v>81</v>
      </c>
      <c r="B10" s="133"/>
      <c r="C10" s="133"/>
      <c r="D10" s="133"/>
      <c r="E10" s="133"/>
      <c r="F10" s="133"/>
      <c r="G10" s="128"/>
      <c r="H10" s="128"/>
      <c r="I10" s="128"/>
      <c r="J10" s="128"/>
      <c r="K10" s="128"/>
      <c r="L10" s="128"/>
      <c r="M10" s="128"/>
      <c r="N10" s="128"/>
      <c r="P10" s="131" t="s">
        <v>81</v>
      </c>
      <c r="Q10" s="263"/>
      <c r="R10" s="129"/>
      <c r="S10" s="129"/>
      <c r="T10" s="129"/>
      <c r="U10" s="129"/>
      <c r="V10" s="129"/>
      <c r="W10" s="129"/>
      <c r="X10" s="129"/>
      <c r="AA10" s="129" t="s">
        <v>79</v>
      </c>
    </row>
    <row r="11" spans="1:31" s="119" customFormat="1" ht="33.75" customHeight="1" x14ac:dyDescent="0.25">
      <c r="A11" s="130" t="s">
        <v>221</v>
      </c>
      <c r="B11" s="130"/>
      <c r="C11" s="130"/>
      <c r="D11" s="130"/>
      <c r="E11" s="130"/>
      <c r="F11" s="130"/>
      <c r="G11" s="128"/>
      <c r="H11" s="128"/>
      <c r="I11" s="128"/>
      <c r="J11" s="128"/>
      <c r="K11" s="128"/>
      <c r="L11" s="128"/>
      <c r="M11" s="128"/>
      <c r="N11" s="128"/>
      <c r="P11" s="131" t="s">
        <v>221</v>
      </c>
      <c r="Q11" s="263"/>
      <c r="R11" s="129"/>
      <c r="S11" s="129"/>
      <c r="T11" s="129"/>
      <c r="U11" s="129"/>
      <c r="V11" s="129"/>
      <c r="W11" s="129"/>
      <c r="X11" s="129"/>
      <c r="AB11" s="129" t="s">
        <v>79</v>
      </c>
    </row>
    <row r="12" spans="1:31" s="119" customFormat="1" ht="11.25" customHeight="1" x14ac:dyDescent="0.25">
      <c r="A12" s="134" t="s">
        <v>83</v>
      </c>
      <c r="B12" s="134"/>
      <c r="C12" s="134"/>
      <c r="D12" s="134"/>
      <c r="E12" s="134"/>
      <c r="F12" s="134"/>
      <c r="G12" s="128"/>
      <c r="H12" s="128"/>
      <c r="I12" s="128"/>
      <c r="J12" s="128"/>
      <c r="K12" s="128"/>
      <c r="L12" s="128"/>
      <c r="M12" s="128"/>
      <c r="N12" s="128"/>
      <c r="P12" s="264"/>
      <c r="Q12" s="264"/>
      <c r="AC12" s="129" t="s">
        <v>79</v>
      </c>
    </row>
    <row r="13" spans="1:31" s="119" customFormat="1" ht="15" x14ac:dyDescent="0.25">
      <c r="A13" s="134" t="s">
        <v>84</v>
      </c>
      <c r="B13" s="134"/>
      <c r="C13" s="134"/>
      <c r="D13" s="134"/>
      <c r="E13" s="134"/>
      <c r="F13" s="134"/>
      <c r="G13" s="128"/>
      <c r="H13" s="128"/>
      <c r="I13" s="128"/>
      <c r="J13" s="128"/>
      <c r="K13" s="128"/>
      <c r="L13" s="128"/>
      <c r="M13" s="128"/>
      <c r="N13" s="128"/>
      <c r="AD13" s="129" t="s">
        <v>79</v>
      </c>
    </row>
    <row r="14" spans="1:31" s="119" customFormat="1" ht="8.25" customHeight="1" x14ac:dyDescent="0.25">
      <c r="A14" s="135"/>
      <c r="B14" s="121"/>
      <c r="C14" s="121"/>
      <c r="D14" s="121"/>
      <c r="E14" s="121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31" s="119" customFormat="1" ht="23.25" x14ac:dyDescent="0.25">
      <c r="A15" s="136" t="s">
        <v>85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AE15" s="129" t="s">
        <v>85</v>
      </c>
    </row>
    <row r="16" spans="1:31" s="119" customFormat="1" ht="15" x14ac:dyDescent="0.25">
      <c r="A16" s="137" t="s">
        <v>39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</row>
    <row r="17" spans="1:34" s="119" customFormat="1" ht="8.25" customHeight="1" x14ac:dyDescent="0.25">
      <c r="A17" s="138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34" s="119" customFormat="1" ht="15" x14ac:dyDescent="0.25">
      <c r="A18" s="136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AF18" s="129" t="s">
        <v>79</v>
      </c>
    </row>
    <row r="19" spans="1:34" s="119" customFormat="1" ht="15" x14ac:dyDescent="0.25">
      <c r="A19" s="137" t="s">
        <v>86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34" s="119" customFormat="1" ht="24" customHeight="1" x14ac:dyDescent="0.25">
      <c r="A20" s="139" t="s">
        <v>222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34" s="119" customFormat="1" ht="8.25" customHeight="1" x14ac:dyDescent="0.25">
      <c r="A21" s="140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</row>
    <row r="22" spans="1:34" s="119" customFormat="1" ht="15" x14ac:dyDescent="0.25">
      <c r="A22" s="141" t="s">
        <v>45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AG22" s="129" t="s">
        <v>45</v>
      </c>
    </row>
    <row r="23" spans="1:34" s="119" customFormat="1" ht="13.5" customHeight="1" x14ac:dyDescent="0.25">
      <c r="A23" s="137" t="s">
        <v>88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4" s="119" customFormat="1" ht="15" customHeight="1" x14ac:dyDescent="0.25">
      <c r="A24" s="121" t="s">
        <v>89</v>
      </c>
      <c r="B24" s="142" t="s">
        <v>90</v>
      </c>
      <c r="C24" s="143" t="s">
        <v>91</v>
      </c>
      <c r="D24" s="143"/>
      <c r="E24" s="143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34" s="119" customFormat="1" ht="18" customHeight="1" x14ac:dyDescent="0.25">
      <c r="A25" s="121" t="s">
        <v>92</v>
      </c>
      <c r="B25" s="126" t="s">
        <v>223</v>
      </c>
      <c r="C25" s="126"/>
      <c r="D25" s="126"/>
      <c r="E25" s="126"/>
      <c r="F25" s="126"/>
      <c r="G25" s="127"/>
      <c r="H25" s="127"/>
      <c r="I25" s="127"/>
      <c r="J25" s="127"/>
      <c r="K25" s="127"/>
      <c r="L25" s="127"/>
      <c r="M25" s="127"/>
      <c r="N25" s="127"/>
    </row>
    <row r="26" spans="1:34" s="119" customFormat="1" ht="15" x14ac:dyDescent="0.25">
      <c r="A26" s="121"/>
      <c r="B26" s="144" t="s">
        <v>94</v>
      </c>
      <c r="C26" s="144"/>
      <c r="D26" s="144"/>
      <c r="E26" s="144"/>
      <c r="F26" s="144"/>
      <c r="G26" s="145"/>
      <c r="H26" s="145"/>
      <c r="I26" s="145"/>
      <c r="J26" s="145"/>
      <c r="K26" s="145"/>
      <c r="L26" s="145"/>
      <c r="M26" s="146"/>
      <c r="N26" s="145"/>
    </row>
    <row r="27" spans="1:34" s="119" customFormat="1" ht="9.75" customHeight="1" x14ac:dyDescent="0.25">
      <c r="A27" s="121"/>
      <c r="B27" s="121"/>
      <c r="C27" s="121"/>
      <c r="D27" s="147"/>
      <c r="E27" s="147"/>
      <c r="F27" s="147"/>
      <c r="G27" s="147"/>
      <c r="H27" s="147"/>
      <c r="I27" s="147"/>
      <c r="J27" s="147"/>
      <c r="K27" s="147"/>
      <c r="L27" s="147"/>
      <c r="M27" s="145"/>
      <c r="N27" s="145"/>
    </row>
    <row r="28" spans="1:34" s="119" customFormat="1" ht="15" x14ac:dyDescent="0.25">
      <c r="A28" s="148" t="s">
        <v>95</v>
      </c>
      <c r="B28" s="121"/>
      <c r="C28" s="121"/>
      <c r="D28" s="149" t="s">
        <v>96</v>
      </c>
      <c r="E28" s="149"/>
      <c r="F28" s="149"/>
      <c r="G28" s="150"/>
      <c r="H28" s="150"/>
      <c r="I28" s="150"/>
      <c r="J28" s="150"/>
      <c r="K28" s="150"/>
      <c r="L28" s="150"/>
      <c r="M28" s="150"/>
      <c r="N28" s="150"/>
      <c r="AH28" s="129" t="s">
        <v>96</v>
      </c>
    </row>
    <row r="29" spans="1:34" s="119" customFormat="1" ht="9.75" customHeight="1" x14ac:dyDescent="0.25">
      <c r="A29" s="121"/>
      <c r="B29" s="123"/>
      <c r="C29" s="123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</row>
    <row r="30" spans="1:34" s="119" customFormat="1" ht="12.75" customHeight="1" x14ac:dyDescent="0.25">
      <c r="A30" s="148" t="s">
        <v>97</v>
      </c>
      <c r="B30" s="123"/>
      <c r="C30" s="152">
        <v>4383.3500000000004</v>
      </c>
      <c r="D30" s="153" t="s">
        <v>224</v>
      </c>
      <c r="E30" s="154" t="s">
        <v>99</v>
      </c>
      <c r="G30" s="123"/>
      <c r="H30" s="123"/>
      <c r="I30" s="123"/>
      <c r="J30" s="123"/>
      <c r="K30" s="123"/>
      <c r="L30" s="155"/>
      <c r="M30" s="155"/>
      <c r="N30" s="123"/>
    </row>
    <row r="31" spans="1:34" s="119" customFormat="1" ht="12.75" customHeight="1" x14ac:dyDescent="0.25">
      <c r="A31" s="121"/>
      <c r="B31" s="156" t="s">
        <v>100</v>
      </c>
      <c r="C31" s="265"/>
      <c r="D31" s="158"/>
      <c r="E31" s="154"/>
      <c r="G31" s="123"/>
    </row>
    <row r="32" spans="1:34" s="119" customFormat="1" ht="12.75" customHeight="1" x14ac:dyDescent="0.25">
      <c r="A32" s="121"/>
      <c r="B32" s="159" t="s">
        <v>3</v>
      </c>
      <c r="C32" s="152">
        <v>4025.44</v>
      </c>
      <c r="D32" s="153" t="s">
        <v>225</v>
      </c>
      <c r="E32" s="154" t="s">
        <v>99</v>
      </c>
      <c r="G32" s="123" t="s">
        <v>101</v>
      </c>
      <c r="I32" s="123"/>
      <c r="J32" s="123"/>
      <c r="K32" s="123"/>
      <c r="L32" s="152">
        <v>250.95</v>
      </c>
      <c r="M32" s="160" t="s">
        <v>226</v>
      </c>
      <c r="N32" s="154" t="s">
        <v>99</v>
      </c>
    </row>
    <row r="33" spans="1:38" s="119" customFormat="1" ht="12.75" customHeight="1" x14ac:dyDescent="0.25">
      <c r="A33" s="121"/>
      <c r="B33" s="159" t="s">
        <v>4</v>
      </c>
      <c r="C33" s="152">
        <v>357.91</v>
      </c>
      <c r="D33" s="161" t="s">
        <v>227</v>
      </c>
      <c r="E33" s="154" t="s">
        <v>99</v>
      </c>
      <c r="G33" s="123" t="s">
        <v>104</v>
      </c>
      <c r="I33" s="123"/>
      <c r="J33" s="123"/>
      <c r="K33" s="123"/>
      <c r="L33" s="162">
        <v>946.63</v>
      </c>
      <c r="M33" s="162"/>
      <c r="N33" s="154" t="s">
        <v>105</v>
      </c>
    </row>
    <row r="34" spans="1:38" s="119" customFormat="1" ht="12.75" customHeight="1" x14ac:dyDescent="0.25">
      <c r="A34" s="121"/>
      <c r="B34" s="159" t="s">
        <v>106</v>
      </c>
      <c r="C34" s="152">
        <v>0</v>
      </c>
      <c r="D34" s="161" t="s">
        <v>103</v>
      </c>
      <c r="E34" s="154" t="s">
        <v>99</v>
      </c>
      <c r="G34" s="123" t="s">
        <v>107</v>
      </c>
      <c r="I34" s="123"/>
      <c r="J34" s="123"/>
      <c r="K34" s="123"/>
      <c r="L34" s="162">
        <v>302.89</v>
      </c>
      <c r="M34" s="162"/>
      <c r="N34" s="154" t="s">
        <v>105</v>
      </c>
    </row>
    <row r="35" spans="1:38" s="119" customFormat="1" ht="12.75" customHeight="1" x14ac:dyDescent="0.25">
      <c r="A35" s="121"/>
      <c r="B35" s="159" t="s">
        <v>108</v>
      </c>
      <c r="C35" s="152">
        <v>0</v>
      </c>
      <c r="D35" s="153" t="s">
        <v>103</v>
      </c>
      <c r="E35" s="154" t="s">
        <v>99</v>
      </c>
      <c r="G35" s="123"/>
      <c r="H35" s="123"/>
      <c r="I35" s="123"/>
      <c r="J35" s="123"/>
      <c r="K35" s="123"/>
      <c r="L35" s="163" t="s">
        <v>109</v>
      </c>
      <c r="M35" s="163"/>
      <c r="N35" s="123"/>
    </row>
    <row r="36" spans="1:38" s="119" customFormat="1" ht="9.75" customHeight="1" x14ac:dyDescent="0.25">
      <c r="A36" s="164"/>
    </row>
    <row r="37" spans="1:38" s="119" customFormat="1" ht="36" customHeight="1" x14ac:dyDescent="0.25">
      <c r="A37" s="165" t="s">
        <v>110</v>
      </c>
      <c r="B37" s="166" t="s">
        <v>49</v>
      </c>
      <c r="C37" s="166" t="s">
        <v>111</v>
      </c>
      <c r="D37" s="166"/>
      <c r="E37" s="166"/>
      <c r="F37" s="166" t="s">
        <v>112</v>
      </c>
      <c r="G37" s="166" t="s">
        <v>113</v>
      </c>
      <c r="H37" s="166"/>
      <c r="I37" s="166"/>
      <c r="J37" s="166" t="s">
        <v>114</v>
      </c>
      <c r="K37" s="166"/>
      <c r="L37" s="166"/>
      <c r="M37" s="166" t="s">
        <v>115</v>
      </c>
      <c r="N37" s="166" t="s">
        <v>116</v>
      </c>
    </row>
    <row r="38" spans="1:38" s="119" customFormat="1" ht="11.25" customHeight="1" x14ac:dyDescent="0.25">
      <c r="A38" s="165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</row>
    <row r="39" spans="1:38" s="119" customFormat="1" ht="34.5" customHeight="1" x14ac:dyDescent="0.25">
      <c r="A39" s="165"/>
      <c r="B39" s="166"/>
      <c r="C39" s="166"/>
      <c r="D39" s="166"/>
      <c r="E39" s="166"/>
      <c r="F39" s="166"/>
      <c r="G39" s="167" t="s">
        <v>117</v>
      </c>
      <c r="H39" s="167" t="s">
        <v>118</v>
      </c>
      <c r="I39" s="167" t="s">
        <v>119</v>
      </c>
      <c r="J39" s="167" t="s">
        <v>117</v>
      </c>
      <c r="K39" s="167" t="s">
        <v>118</v>
      </c>
      <c r="L39" s="167" t="s">
        <v>120</v>
      </c>
      <c r="M39" s="166"/>
      <c r="N39" s="166"/>
    </row>
    <row r="40" spans="1:38" s="119" customFormat="1" ht="15" x14ac:dyDescent="0.25">
      <c r="A40" s="168">
        <v>1</v>
      </c>
      <c r="B40" s="169">
        <v>2</v>
      </c>
      <c r="C40" s="170">
        <v>3</v>
      </c>
      <c r="D40" s="170"/>
      <c r="E40" s="170"/>
      <c r="F40" s="169">
        <v>4</v>
      </c>
      <c r="G40" s="169">
        <v>5</v>
      </c>
      <c r="H40" s="169">
        <v>6</v>
      </c>
      <c r="I40" s="169">
        <v>7</v>
      </c>
      <c r="J40" s="169">
        <v>8</v>
      </c>
      <c r="K40" s="169">
        <v>9</v>
      </c>
      <c r="L40" s="169">
        <v>10</v>
      </c>
      <c r="M40" s="169">
        <v>11</v>
      </c>
      <c r="N40" s="169">
        <v>12</v>
      </c>
      <c r="O40" s="266"/>
      <c r="P40" s="266"/>
      <c r="Q40" s="266"/>
    </row>
    <row r="41" spans="1:38" s="119" customFormat="1" ht="15" x14ac:dyDescent="0.25">
      <c r="A41" s="171" t="s">
        <v>228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3"/>
      <c r="AI41" s="174" t="s">
        <v>228</v>
      </c>
    </row>
    <row r="42" spans="1:38" s="119" customFormat="1" ht="23.25" x14ac:dyDescent="0.25">
      <c r="A42" s="175" t="s">
        <v>122</v>
      </c>
      <c r="B42" s="176" t="s">
        <v>229</v>
      </c>
      <c r="C42" s="177" t="s">
        <v>230</v>
      </c>
      <c r="D42" s="177"/>
      <c r="E42" s="177"/>
      <c r="F42" s="178" t="s">
        <v>231</v>
      </c>
      <c r="G42" s="179">
        <v>2</v>
      </c>
      <c r="H42" s="180">
        <v>1</v>
      </c>
      <c r="I42" s="180">
        <v>2</v>
      </c>
      <c r="J42" s="182"/>
      <c r="K42" s="179"/>
      <c r="L42" s="182"/>
      <c r="M42" s="179"/>
      <c r="N42" s="183"/>
      <c r="AI42" s="174"/>
      <c r="AJ42" s="184" t="s">
        <v>230</v>
      </c>
    </row>
    <row r="43" spans="1:38" s="119" customFormat="1" ht="15" x14ac:dyDescent="0.25">
      <c r="A43" s="267"/>
      <c r="B43" s="186" t="s">
        <v>122</v>
      </c>
      <c r="C43" s="191" t="s">
        <v>128</v>
      </c>
      <c r="D43" s="191"/>
      <c r="E43" s="191"/>
      <c r="F43" s="192"/>
      <c r="G43" s="193"/>
      <c r="H43" s="193"/>
      <c r="I43" s="193"/>
      <c r="J43" s="194">
        <v>255.9</v>
      </c>
      <c r="K43" s="193"/>
      <c r="L43" s="194">
        <v>511.8</v>
      </c>
      <c r="M43" s="195">
        <v>29.05</v>
      </c>
      <c r="N43" s="196">
        <v>14867.79</v>
      </c>
      <c r="AI43" s="174"/>
      <c r="AJ43" s="184"/>
      <c r="AK43" s="189" t="s">
        <v>128</v>
      </c>
    </row>
    <row r="44" spans="1:38" s="119" customFormat="1" ht="15" x14ac:dyDescent="0.25">
      <c r="A44" s="267"/>
      <c r="B44" s="186" t="s">
        <v>129</v>
      </c>
      <c r="C44" s="191" t="s">
        <v>44</v>
      </c>
      <c r="D44" s="191"/>
      <c r="E44" s="191"/>
      <c r="F44" s="192"/>
      <c r="G44" s="193"/>
      <c r="H44" s="193"/>
      <c r="I44" s="193"/>
      <c r="J44" s="197">
        <v>3306.28</v>
      </c>
      <c r="K44" s="193"/>
      <c r="L44" s="197">
        <v>6612.56</v>
      </c>
      <c r="M44" s="195">
        <v>11.63</v>
      </c>
      <c r="N44" s="196">
        <v>76904.070000000007</v>
      </c>
      <c r="AI44" s="174"/>
      <c r="AJ44" s="184"/>
      <c r="AK44" s="189" t="s">
        <v>44</v>
      </c>
    </row>
    <row r="45" spans="1:38" s="119" customFormat="1" ht="15" x14ac:dyDescent="0.25">
      <c r="A45" s="267"/>
      <c r="B45" s="186" t="s">
        <v>61</v>
      </c>
      <c r="C45" s="191" t="s">
        <v>130</v>
      </c>
      <c r="D45" s="191"/>
      <c r="E45" s="191"/>
      <c r="F45" s="192"/>
      <c r="G45" s="193"/>
      <c r="H45" s="193"/>
      <c r="I45" s="193"/>
      <c r="J45" s="194">
        <v>303.35000000000002</v>
      </c>
      <c r="K45" s="193"/>
      <c r="L45" s="194">
        <v>606.70000000000005</v>
      </c>
      <c r="M45" s="195">
        <v>29.05</v>
      </c>
      <c r="N45" s="196">
        <v>17624.64</v>
      </c>
      <c r="AI45" s="174"/>
      <c r="AJ45" s="184"/>
      <c r="AK45" s="189" t="s">
        <v>130</v>
      </c>
    </row>
    <row r="46" spans="1:38" s="119" customFormat="1" ht="15" x14ac:dyDescent="0.25">
      <c r="A46" s="267"/>
      <c r="B46" s="186" t="s">
        <v>70</v>
      </c>
      <c r="C46" s="191" t="s">
        <v>146</v>
      </c>
      <c r="D46" s="191"/>
      <c r="E46" s="191"/>
      <c r="F46" s="192"/>
      <c r="G46" s="193"/>
      <c r="H46" s="193"/>
      <c r="I46" s="193"/>
      <c r="J46" s="197">
        <v>1568.61</v>
      </c>
      <c r="K46" s="193"/>
      <c r="L46" s="197">
        <v>3137.22</v>
      </c>
      <c r="M46" s="199">
        <v>8.6</v>
      </c>
      <c r="N46" s="196">
        <v>26980.09</v>
      </c>
      <c r="AI46" s="174"/>
      <c r="AJ46" s="184"/>
      <c r="AK46" s="189" t="s">
        <v>146</v>
      </c>
    </row>
    <row r="47" spans="1:38" s="119" customFormat="1" ht="15" x14ac:dyDescent="0.25">
      <c r="A47" s="198"/>
      <c r="B47" s="186"/>
      <c r="C47" s="191" t="s">
        <v>131</v>
      </c>
      <c r="D47" s="191"/>
      <c r="E47" s="191"/>
      <c r="F47" s="192" t="s">
        <v>132</v>
      </c>
      <c r="G47" s="209">
        <v>30</v>
      </c>
      <c r="H47" s="193"/>
      <c r="I47" s="209">
        <v>60</v>
      </c>
      <c r="J47" s="201"/>
      <c r="K47" s="193"/>
      <c r="L47" s="201"/>
      <c r="M47" s="193"/>
      <c r="N47" s="202"/>
      <c r="AI47" s="174"/>
      <c r="AJ47" s="184"/>
      <c r="AL47" s="189" t="s">
        <v>131</v>
      </c>
    </row>
    <row r="48" spans="1:38" s="119" customFormat="1" ht="15" x14ac:dyDescent="0.25">
      <c r="A48" s="198"/>
      <c r="B48" s="186"/>
      <c r="C48" s="191" t="s">
        <v>133</v>
      </c>
      <c r="D48" s="191"/>
      <c r="E48" s="191"/>
      <c r="F48" s="192" t="s">
        <v>132</v>
      </c>
      <c r="G48" s="195">
        <v>22.02</v>
      </c>
      <c r="H48" s="193"/>
      <c r="I48" s="195">
        <v>44.04</v>
      </c>
      <c r="J48" s="201"/>
      <c r="K48" s="193"/>
      <c r="L48" s="201"/>
      <c r="M48" s="193"/>
      <c r="N48" s="202"/>
      <c r="AI48" s="174"/>
      <c r="AJ48" s="184"/>
      <c r="AL48" s="189" t="s">
        <v>133</v>
      </c>
    </row>
    <row r="49" spans="1:40" s="119" customFormat="1" ht="15" x14ac:dyDescent="0.25">
      <c r="A49" s="268"/>
      <c r="B49" s="186"/>
      <c r="C49" s="204" t="s">
        <v>134</v>
      </c>
      <c r="D49" s="204"/>
      <c r="E49" s="204"/>
      <c r="F49" s="205"/>
      <c r="G49" s="206"/>
      <c r="H49" s="206"/>
      <c r="I49" s="206"/>
      <c r="J49" s="207">
        <v>5130.79</v>
      </c>
      <c r="K49" s="206"/>
      <c r="L49" s="207">
        <v>10261.58</v>
      </c>
      <c r="M49" s="206"/>
      <c r="N49" s="208">
        <v>118751.95</v>
      </c>
      <c r="AI49" s="174"/>
      <c r="AJ49" s="184"/>
      <c r="AM49" s="189" t="s">
        <v>134</v>
      </c>
    </row>
    <row r="50" spans="1:40" s="119" customFormat="1" ht="15" x14ac:dyDescent="0.25">
      <c r="A50" s="198"/>
      <c r="B50" s="186"/>
      <c r="C50" s="191" t="s">
        <v>135</v>
      </c>
      <c r="D50" s="191"/>
      <c r="E50" s="191"/>
      <c r="F50" s="192"/>
      <c r="G50" s="193"/>
      <c r="H50" s="193"/>
      <c r="I50" s="193"/>
      <c r="J50" s="201"/>
      <c r="K50" s="193"/>
      <c r="L50" s="197">
        <v>1118.5</v>
      </c>
      <c r="M50" s="193"/>
      <c r="N50" s="196">
        <v>32492.43</v>
      </c>
      <c r="AI50" s="174"/>
      <c r="AJ50" s="184"/>
      <c r="AL50" s="189" t="s">
        <v>135</v>
      </c>
    </row>
    <row r="51" spans="1:40" s="119" customFormat="1" ht="22.5" x14ac:dyDescent="0.25">
      <c r="A51" s="198"/>
      <c r="B51" s="186" t="s">
        <v>232</v>
      </c>
      <c r="C51" s="191" t="s">
        <v>233</v>
      </c>
      <c r="D51" s="191"/>
      <c r="E51" s="191"/>
      <c r="F51" s="192" t="s">
        <v>138</v>
      </c>
      <c r="G51" s="209">
        <v>92</v>
      </c>
      <c r="H51" s="193"/>
      <c r="I51" s="209">
        <v>92</v>
      </c>
      <c r="J51" s="201"/>
      <c r="K51" s="193"/>
      <c r="L51" s="197">
        <v>1029.02</v>
      </c>
      <c r="M51" s="193"/>
      <c r="N51" s="196">
        <v>29893.040000000001</v>
      </c>
      <c r="AI51" s="174"/>
      <c r="AJ51" s="184"/>
      <c r="AL51" s="189" t="s">
        <v>233</v>
      </c>
    </row>
    <row r="52" spans="1:40" s="119" customFormat="1" ht="22.5" x14ac:dyDescent="0.25">
      <c r="A52" s="198"/>
      <c r="B52" s="186" t="s">
        <v>234</v>
      </c>
      <c r="C52" s="191" t="s">
        <v>235</v>
      </c>
      <c r="D52" s="191"/>
      <c r="E52" s="191"/>
      <c r="F52" s="192" t="s">
        <v>138</v>
      </c>
      <c r="G52" s="209">
        <v>49</v>
      </c>
      <c r="H52" s="193"/>
      <c r="I52" s="209">
        <v>49</v>
      </c>
      <c r="J52" s="201"/>
      <c r="K52" s="193"/>
      <c r="L52" s="194">
        <v>548.07000000000005</v>
      </c>
      <c r="M52" s="193"/>
      <c r="N52" s="196">
        <v>15921.29</v>
      </c>
      <c r="AI52" s="174"/>
      <c r="AJ52" s="184"/>
      <c r="AL52" s="189" t="s">
        <v>235</v>
      </c>
    </row>
    <row r="53" spans="1:40" s="119" customFormat="1" ht="15" x14ac:dyDescent="0.25">
      <c r="A53" s="210"/>
      <c r="B53" s="211"/>
      <c r="C53" s="177" t="s">
        <v>141</v>
      </c>
      <c r="D53" s="177"/>
      <c r="E53" s="177"/>
      <c r="F53" s="178"/>
      <c r="G53" s="179"/>
      <c r="H53" s="179"/>
      <c r="I53" s="179"/>
      <c r="J53" s="182"/>
      <c r="K53" s="179"/>
      <c r="L53" s="212">
        <v>11838.67</v>
      </c>
      <c r="M53" s="206"/>
      <c r="N53" s="213">
        <v>164566.28</v>
      </c>
      <c r="AI53" s="174"/>
      <c r="AJ53" s="184"/>
      <c r="AN53" s="184" t="s">
        <v>141</v>
      </c>
    </row>
    <row r="54" spans="1:40" s="119" customFormat="1" ht="15" x14ac:dyDescent="0.25">
      <c r="A54" s="175" t="s">
        <v>129</v>
      </c>
      <c r="B54" s="176" t="s">
        <v>236</v>
      </c>
      <c r="C54" s="177" t="s">
        <v>237</v>
      </c>
      <c r="D54" s="177"/>
      <c r="E54" s="177"/>
      <c r="F54" s="178" t="s">
        <v>168</v>
      </c>
      <c r="G54" s="179">
        <v>-2.6</v>
      </c>
      <c r="H54" s="180">
        <v>1</v>
      </c>
      <c r="I54" s="242">
        <v>-2.6</v>
      </c>
      <c r="J54" s="237">
        <v>682</v>
      </c>
      <c r="K54" s="179"/>
      <c r="L54" s="212">
        <v>-1773.2</v>
      </c>
      <c r="M54" s="242">
        <v>8.6</v>
      </c>
      <c r="N54" s="213">
        <v>-15249.52</v>
      </c>
      <c r="AI54" s="174"/>
      <c r="AJ54" s="184" t="s">
        <v>237</v>
      </c>
      <c r="AN54" s="184"/>
    </row>
    <row r="55" spans="1:40" s="119" customFormat="1" ht="15" x14ac:dyDescent="0.25">
      <c r="A55" s="210"/>
      <c r="B55" s="211"/>
      <c r="C55" s="177" t="s">
        <v>141</v>
      </c>
      <c r="D55" s="177"/>
      <c r="E55" s="177"/>
      <c r="F55" s="178"/>
      <c r="G55" s="179"/>
      <c r="H55" s="179"/>
      <c r="I55" s="179"/>
      <c r="J55" s="182"/>
      <c r="K55" s="179"/>
      <c r="L55" s="212">
        <v>-1773.2</v>
      </c>
      <c r="M55" s="206"/>
      <c r="N55" s="213">
        <v>-15249.52</v>
      </c>
      <c r="AI55" s="174"/>
      <c r="AJ55" s="184"/>
      <c r="AN55" s="184" t="s">
        <v>141</v>
      </c>
    </row>
    <row r="56" spans="1:40" s="119" customFormat="1" ht="57" x14ac:dyDescent="0.25">
      <c r="A56" s="175" t="s">
        <v>61</v>
      </c>
      <c r="B56" s="176" t="s">
        <v>238</v>
      </c>
      <c r="C56" s="177" t="s">
        <v>239</v>
      </c>
      <c r="D56" s="177"/>
      <c r="E56" s="177"/>
      <c r="F56" s="178" t="s">
        <v>240</v>
      </c>
      <c r="G56" s="179">
        <v>-3.6</v>
      </c>
      <c r="H56" s="180">
        <v>1</v>
      </c>
      <c r="I56" s="242">
        <v>-3.6</v>
      </c>
      <c r="J56" s="237">
        <v>376.05</v>
      </c>
      <c r="K56" s="179"/>
      <c r="L56" s="212">
        <v>-1353.78</v>
      </c>
      <c r="M56" s="242">
        <v>8.6</v>
      </c>
      <c r="N56" s="213">
        <v>-11642.51</v>
      </c>
      <c r="AI56" s="174"/>
      <c r="AJ56" s="184" t="s">
        <v>239</v>
      </c>
      <c r="AN56" s="184"/>
    </row>
    <row r="57" spans="1:40" s="119" customFormat="1" ht="15" x14ac:dyDescent="0.25">
      <c r="A57" s="210"/>
      <c r="B57" s="211"/>
      <c r="C57" s="177" t="s">
        <v>141</v>
      </c>
      <c r="D57" s="177"/>
      <c r="E57" s="177"/>
      <c r="F57" s="178"/>
      <c r="G57" s="179"/>
      <c r="H57" s="179"/>
      <c r="I57" s="179"/>
      <c r="J57" s="182"/>
      <c r="K57" s="179"/>
      <c r="L57" s="212">
        <v>-1353.78</v>
      </c>
      <c r="M57" s="206"/>
      <c r="N57" s="213">
        <v>-11642.51</v>
      </c>
      <c r="AI57" s="174"/>
      <c r="AJ57" s="184"/>
      <c r="AN57" s="184" t="s">
        <v>141</v>
      </c>
    </row>
    <row r="58" spans="1:40" s="119" customFormat="1" ht="23.25" x14ac:dyDescent="0.25">
      <c r="A58" s="175" t="s">
        <v>70</v>
      </c>
      <c r="B58" s="176" t="s">
        <v>241</v>
      </c>
      <c r="C58" s="177" t="s">
        <v>242</v>
      </c>
      <c r="D58" s="177"/>
      <c r="E58" s="177"/>
      <c r="F58" s="178" t="s">
        <v>231</v>
      </c>
      <c r="G58" s="179">
        <v>2</v>
      </c>
      <c r="H58" s="180">
        <v>1</v>
      </c>
      <c r="I58" s="180">
        <v>2</v>
      </c>
      <c r="J58" s="182"/>
      <c r="K58" s="179"/>
      <c r="L58" s="182"/>
      <c r="M58" s="179"/>
      <c r="N58" s="183"/>
      <c r="AI58" s="174"/>
      <c r="AJ58" s="184" t="s">
        <v>242</v>
      </c>
      <c r="AN58" s="184"/>
    </row>
    <row r="59" spans="1:40" s="119" customFormat="1" ht="15" x14ac:dyDescent="0.25">
      <c r="A59" s="267"/>
      <c r="B59" s="186" t="s">
        <v>122</v>
      </c>
      <c r="C59" s="191" t="s">
        <v>128</v>
      </c>
      <c r="D59" s="191"/>
      <c r="E59" s="191"/>
      <c r="F59" s="192"/>
      <c r="G59" s="193"/>
      <c r="H59" s="193"/>
      <c r="I59" s="193"/>
      <c r="J59" s="194">
        <v>251.64</v>
      </c>
      <c r="K59" s="193"/>
      <c r="L59" s="194">
        <v>503.28</v>
      </c>
      <c r="M59" s="195">
        <v>29.05</v>
      </c>
      <c r="N59" s="196">
        <v>14620.28</v>
      </c>
      <c r="AI59" s="174"/>
      <c r="AJ59" s="184"/>
      <c r="AK59" s="189" t="s">
        <v>128</v>
      </c>
      <c r="AN59" s="184"/>
    </row>
    <row r="60" spans="1:40" s="119" customFormat="1" ht="15" x14ac:dyDescent="0.25">
      <c r="A60" s="267"/>
      <c r="B60" s="186" t="s">
        <v>129</v>
      </c>
      <c r="C60" s="191" t="s">
        <v>44</v>
      </c>
      <c r="D60" s="191"/>
      <c r="E60" s="191"/>
      <c r="F60" s="192"/>
      <c r="G60" s="193"/>
      <c r="H60" s="193"/>
      <c r="I60" s="193"/>
      <c r="J60" s="197">
        <v>3245.93</v>
      </c>
      <c r="K60" s="193"/>
      <c r="L60" s="197">
        <v>6491.86</v>
      </c>
      <c r="M60" s="195">
        <v>11.63</v>
      </c>
      <c r="N60" s="196">
        <v>75500.33</v>
      </c>
      <c r="AI60" s="174"/>
      <c r="AJ60" s="184"/>
      <c r="AK60" s="189" t="s">
        <v>44</v>
      </c>
      <c r="AN60" s="184"/>
    </row>
    <row r="61" spans="1:40" s="119" customFormat="1" ht="15" x14ac:dyDescent="0.25">
      <c r="A61" s="267"/>
      <c r="B61" s="186" t="s">
        <v>61</v>
      </c>
      <c r="C61" s="191" t="s">
        <v>130</v>
      </c>
      <c r="D61" s="191"/>
      <c r="E61" s="191"/>
      <c r="F61" s="192"/>
      <c r="G61" s="193"/>
      <c r="H61" s="193"/>
      <c r="I61" s="193"/>
      <c r="J61" s="194">
        <v>296.33</v>
      </c>
      <c r="K61" s="193"/>
      <c r="L61" s="194">
        <v>592.66</v>
      </c>
      <c r="M61" s="195">
        <v>29.05</v>
      </c>
      <c r="N61" s="196">
        <v>17216.77</v>
      </c>
      <c r="AI61" s="174"/>
      <c r="AJ61" s="184"/>
      <c r="AK61" s="189" t="s">
        <v>130</v>
      </c>
      <c r="AN61" s="184"/>
    </row>
    <row r="62" spans="1:40" s="119" customFormat="1" ht="15" x14ac:dyDescent="0.25">
      <c r="A62" s="267"/>
      <c r="B62" s="186" t="s">
        <v>70</v>
      </c>
      <c r="C62" s="191" t="s">
        <v>146</v>
      </c>
      <c r="D62" s="191"/>
      <c r="E62" s="191"/>
      <c r="F62" s="192"/>
      <c r="G62" s="193"/>
      <c r="H62" s="193"/>
      <c r="I62" s="193"/>
      <c r="J62" s="194">
        <v>5.03</v>
      </c>
      <c r="K62" s="193"/>
      <c r="L62" s="194">
        <v>10.06</v>
      </c>
      <c r="M62" s="199">
        <v>8.6</v>
      </c>
      <c r="N62" s="238">
        <v>86.52</v>
      </c>
      <c r="AI62" s="174"/>
      <c r="AJ62" s="184"/>
      <c r="AK62" s="189" t="s">
        <v>146</v>
      </c>
      <c r="AN62" s="184"/>
    </row>
    <row r="63" spans="1:40" s="119" customFormat="1" ht="15" x14ac:dyDescent="0.25">
      <c r="A63" s="198"/>
      <c r="B63" s="186"/>
      <c r="C63" s="191" t="s">
        <v>131</v>
      </c>
      <c r="D63" s="191"/>
      <c r="E63" s="191"/>
      <c r="F63" s="192" t="s">
        <v>132</v>
      </c>
      <c r="G63" s="199">
        <v>29.5</v>
      </c>
      <c r="H63" s="193"/>
      <c r="I63" s="209">
        <v>59</v>
      </c>
      <c r="J63" s="201"/>
      <c r="K63" s="193"/>
      <c r="L63" s="201"/>
      <c r="M63" s="193"/>
      <c r="N63" s="202"/>
      <c r="AI63" s="174"/>
      <c r="AJ63" s="184"/>
      <c r="AL63" s="189" t="s">
        <v>131</v>
      </c>
      <c r="AN63" s="184"/>
    </row>
    <row r="64" spans="1:40" s="119" customFormat="1" ht="15" x14ac:dyDescent="0.25">
      <c r="A64" s="198"/>
      <c r="B64" s="186"/>
      <c r="C64" s="191" t="s">
        <v>133</v>
      </c>
      <c r="D64" s="191"/>
      <c r="E64" s="191"/>
      <c r="F64" s="192" t="s">
        <v>132</v>
      </c>
      <c r="G64" s="199">
        <v>21.5</v>
      </c>
      <c r="H64" s="193"/>
      <c r="I64" s="209">
        <v>43</v>
      </c>
      <c r="J64" s="201"/>
      <c r="K64" s="193"/>
      <c r="L64" s="201"/>
      <c r="M64" s="193"/>
      <c r="N64" s="202"/>
      <c r="AI64" s="174"/>
      <c r="AJ64" s="184"/>
      <c r="AL64" s="189" t="s">
        <v>133</v>
      </c>
      <c r="AN64" s="184"/>
    </row>
    <row r="65" spans="1:42" s="119" customFormat="1" ht="15" x14ac:dyDescent="0.25">
      <c r="A65" s="268"/>
      <c r="B65" s="186"/>
      <c r="C65" s="204" t="s">
        <v>134</v>
      </c>
      <c r="D65" s="204"/>
      <c r="E65" s="204"/>
      <c r="F65" s="205"/>
      <c r="G65" s="206"/>
      <c r="H65" s="206"/>
      <c r="I65" s="206"/>
      <c r="J65" s="207">
        <v>3502.6</v>
      </c>
      <c r="K65" s="206"/>
      <c r="L65" s="207">
        <v>7005.2</v>
      </c>
      <c r="M65" s="206"/>
      <c r="N65" s="208">
        <v>90207.13</v>
      </c>
      <c r="AI65" s="174"/>
      <c r="AJ65" s="184"/>
      <c r="AM65" s="189" t="s">
        <v>134</v>
      </c>
      <c r="AN65" s="184"/>
    </row>
    <row r="66" spans="1:42" s="119" customFormat="1" ht="15" x14ac:dyDescent="0.25">
      <c r="A66" s="198"/>
      <c r="B66" s="186"/>
      <c r="C66" s="191" t="s">
        <v>135</v>
      </c>
      <c r="D66" s="191"/>
      <c r="E66" s="191"/>
      <c r="F66" s="192"/>
      <c r="G66" s="193"/>
      <c r="H66" s="193"/>
      <c r="I66" s="193"/>
      <c r="J66" s="201"/>
      <c r="K66" s="193"/>
      <c r="L66" s="197">
        <v>1095.94</v>
      </c>
      <c r="M66" s="193"/>
      <c r="N66" s="196">
        <v>31837.05</v>
      </c>
      <c r="AI66" s="174"/>
      <c r="AJ66" s="184"/>
      <c r="AL66" s="189" t="s">
        <v>135</v>
      </c>
      <c r="AN66" s="184"/>
    </row>
    <row r="67" spans="1:42" s="119" customFormat="1" ht="22.5" x14ac:dyDescent="0.25">
      <c r="A67" s="198"/>
      <c r="B67" s="186" t="s">
        <v>232</v>
      </c>
      <c r="C67" s="191" t="s">
        <v>233</v>
      </c>
      <c r="D67" s="191"/>
      <c r="E67" s="191"/>
      <c r="F67" s="192" t="s">
        <v>138</v>
      </c>
      <c r="G67" s="209">
        <v>92</v>
      </c>
      <c r="H67" s="193"/>
      <c r="I67" s="209">
        <v>92</v>
      </c>
      <c r="J67" s="201"/>
      <c r="K67" s="193"/>
      <c r="L67" s="197">
        <v>1008.26</v>
      </c>
      <c r="M67" s="193"/>
      <c r="N67" s="196">
        <v>29290.09</v>
      </c>
      <c r="AI67" s="174"/>
      <c r="AJ67" s="184"/>
      <c r="AL67" s="189" t="s">
        <v>233</v>
      </c>
      <c r="AN67" s="184"/>
    </row>
    <row r="68" spans="1:42" s="119" customFormat="1" ht="22.5" x14ac:dyDescent="0.25">
      <c r="A68" s="198"/>
      <c r="B68" s="186" t="s">
        <v>234</v>
      </c>
      <c r="C68" s="191" t="s">
        <v>235</v>
      </c>
      <c r="D68" s="191"/>
      <c r="E68" s="191"/>
      <c r="F68" s="192" t="s">
        <v>138</v>
      </c>
      <c r="G68" s="209">
        <v>49</v>
      </c>
      <c r="H68" s="193"/>
      <c r="I68" s="209">
        <v>49</v>
      </c>
      <c r="J68" s="201"/>
      <c r="K68" s="193"/>
      <c r="L68" s="194">
        <v>537.01</v>
      </c>
      <c r="M68" s="193"/>
      <c r="N68" s="196">
        <v>15600.15</v>
      </c>
      <c r="AI68" s="174"/>
      <c r="AJ68" s="184"/>
      <c r="AL68" s="189" t="s">
        <v>235</v>
      </c>
      <c r="AN68" s="184"/>
    </row>
    <row r="69" spans="1:42" s="119" customFormat="1" ht="15" x14ac:dyDescent="0.25">
      <c r="A69" s="210"/>
      <c r="B69" s="211"/>
      <c r="C69" s="177" t="s">
        <v>141</v>
      </c>
      <c r="D69" s="177"/>
      <c r="E69" s="177"/>
      <c r="F69" s="178"/>
      <c r="G69" s="179"/>
      <c r="H69" s="179"/>
      <c r="I69" s="179"/>
      <c r="J69" s="182"/>
      <c r="K69" s="179"/>
      <c r="L69" s="212">
        <v>8550.4699999999993</v>
      </c>
      <c r="M69" s="206"/>
      <c r="N69" s="213">
        <v>135097.37</v>
      </c>
      <c r="AI69" s="174"/>
      <c r="AJ69" s="184"/>
      <c r="AN69" s="184" t="s">
        <v>141</v>
      </c>
    </row>
    <row r="70" spans="1:42" s="119" customFormat="1" ht="15" x14ac:dyDescent="0.25">
      <c r="A70" s="215"/>
      <c r="B70" s="216"/>
      <c r="C70" s="216"/>
      <c r="D70" s="216"/>
      <c r="E70" s="216"/>
      <c r="F70" s="217"/>
      <c r="G70" s="217"/>
      <c r="H70" s="217"/>
      <c r="I70" s="217"/>
      <c r="J70" s="218"/>
      <c r="K70" s="217"/>
      <c r="L70" s="218"/>
      <c r="M70" s="193"/>
      <c r="N70" s="218"/>
      <c r="AI70" s="174"/>
      <c r="AJ70" s="184"/>
      <c r="AN70" s="184"/>
    </row>
    <row r="71" spans="1:42" s="119" customFormat="1" ht="15" x14ac:dyDescent="0.25">
      <c r="A71" s="219"/>
      <c r="B71" s="220"/>
      <c r="C71" s="177" t="s">
        <v>243</v>
      </c>
      <c r="D71" s="177"/>
      <c r="E71" s="177"/>
      <c r="F71" s="177"/>
      <c r="G71" s="177"/>
      <c r="H71" s="177"/>
      <c r="I71" s="177"/>
      <c r="J71" s="177"/>
      <c r="K71" s="177"/>
      <c r="L71" s="221"/>
      <c r="M71" s="222"/>
      <c r="N71" s="223"/>
      <c r="AI71" s="174"/>
      <c r="AJ71" s="184"/>
      <c r="AN71" s="184"/>
      <c r="AO71" s="184" t="s">
        <v>243</v>
      </c>
    </row>
    <row r="72" spans="1:42" s="119" customFormat="1" ht="15" x14ac:dyDescent="0.25">
      <c r="A72" s="224"/>
      <c r="B72" s="186"/>
      <c r="C72" s="191" t="s">
        <v>148</v>
      </c>
      <c r="D72" s="191"/>
      <c r="E72" s="191"/>
      <c r="F72" s="191"/>
      <c r="G72" s="191"/>
      <c r="H72" s="191"/>
      <c r="I72" s="191"/>
      <c r="J72" s="191"/>
      <c r="K72" s="191"/>
      <c r="L72" s="225">
        <v>14139.8</v>
      </c>
      <c r="M72" s="226"/>
      <c r="N72" s="248">
        <v>182067.05</v>
      </c>
      <c r="AI72" s="174"/>
      <c r="AJ72" s="184"/>
      <c r="AN72" s="184"/>
      <c r="AO72" s="184"/>
      <c r="AP72" s="189" t="s">
        <v>148</v>
      </c>
    </row>
    <row r="73" spans="1:42" s="119" customFormat="1" ht="15" x14ac:dyDescent="0.25">
      <c r="A73" s="224"/>
      <c r="B73" s="186"/>
      <c r="C73" s="191" t="s">
        <v>149</v>
      </c>
      <c r="D73" s="191"/>
      <c r="E73" s="191"/>
      <c r="F73" s="191"/>
      <c r="G73" s="191"/>
      <c r="H73" s="191"/>
      <c r="I73" s="191"/>
      <c r="J73" s="191"/>
      <c r="K73" s="191"/>
      <c r="L73" s="228"/>
      <c r="M73" s="226"/>
      <c r="N73" s="227"/>
      <c r="AI73" s="174"/>
      <c r="AJ73" s="184"/>
      <c r="AN73" s="184"/>
      <c r="AO73" s="184"/>
      <c r="AP73" s="189" t="s">
        <v>149</v>
      </c>
    </row>
    <row r="74" spans="1:42" s="119" customFormat="1" ht="15" x14ac:dyDescent="0.25">
      <c r="A74" s="224"/>
      <c r="B74" s="186"/>
      <c r="C74" s="191" t="s">
        <v>150</v>
      </c>
      <c r="D74" s="191"/>
      <c r="E74" s="191"/>
      <c r="F74" s="191"/>
      <c r="G74" s="191"/>
      <c r="H74" s="191"/>
      <c r="I74" s="191"/>
      <c r="J74" s="191"/>
      <c r="K74" s="191"/>
      <c r="L74" s="225">
        <v>1015.08</v>
      </c>
      <c r="M74" s="226"/>
      <c r="N74" s="248">
        <v>29488.07</v>
      </c>
      <c r="AI74" s="174"/>
      <c r="AJ74" s="184"/>
      <c r="AN74" s="184"/>
      <c r="AO74" s="184"/>
      <c r="AP74" s="189" t="s">
        <v>150</v>
      </c>
    </row>
    <row r="75" spans="1:42" s="119" customFormat="1" ht="15" x14ac:dyDescent="0.25">
      <c r="A75" s="224"/>
      <c r="B75" s="186"/>
      <c r="C75" s="191" t="s">
        <v>151</v>
      </c>
      <c r="D75" s="191"/>
      <c r="E75" s="191"/>
      <c r="F75" s="191"/>
      <c r="G75" s="191"/>
      <c r="H75" s="191"/>
      <c r="I75" s="191"/>
      <c r="J75" s="191"/>
      <c r="K75" s="191"/>
      <c r="L75" s="225">
        <v>13104.42</v>
      </c>
      <c r="M75" s="226"/>
      <c r="N75" s="248">
        <v>152404.4</v>
      </c>
      <c r="AI75" s="174"/>
      <c r="AJ75" s="184"/>
      <c r="AN75" s="184"/>
      <c r="AO75" s="184"/>
      <c r="AP75" s="189" t="s">
        <v>151</v>
      </c>
    </row>
    <row r="76" spans="1:42" s="119" customFormat="1" ht="15" x14ac:dyDescent="0.25">
      <c r="A76" s="224"/>
      <c r="B76" s="186"/>
      <c r="C76" s="191" t="s">
        <v>152</v>
      </c>
      <c r="D76" s="191"/>
      <c r="E76" s="191"/>
      <c r="F76" s="191"/>
      <c r="G76" s="191"/>
      <c r="H76" s="191"/>
      <c r="I76" s="191"/>
      <c r="J76" s="191"/>
      <c r="K76" s="191"/>
      <c r="L76" s="225">
        <v>1199.3599999999999</v>
      </c>
      <c r="M76" s="226"/>
      <c r="N76" s="248">
        <v>34841.410000000003</v>
      </c>
      <c r="AI76" s="174"/>
      <c r="AJ76" s="184"/>
      <c r="AN76" s="184"/>
      <c r="AO76" s="184"/>
      <c r="AP76" s="189" t="s">
        <v>152</v>
      </c>
    </row>
    <row r="77" spans="1:42" s="119" customFormat="1" ht="15" x14ac:dyDescent="0.25">
      <c r="A77" s="224"/>
      <c r="B77" s="186"/>
      <c r="C77" s="191" t="s">
        <v>153</v>
      </c>
      <c r="D77" s="191"/>
      <c r="E77" s="191"/>
      <c r="F77" s="191"/>
      <c r="G77" s="191"/>
      <c r="H77" s="191"/>
      <c r="I77" s="191"/>
      <c r="J77" s="191"/>
      <c r="K77" s="191"/>
      <c r="L77" s="229">
        <v>20.3</v>
      </c>
      <c r="M77" s="226"/>
      <c r="N77" s="269">
        <v>174.58</v>
      </c>
      <c r="AI77" s="174"/>
      <c r="AJ77" s="184"/>
      <c r="AN77" s="184"/>
      <c r="AO77" s="184"/>
      <c r="AP77" s="189" t="s">
        <v>153</v>
      </c>
    </row>
    <row r="78" spans="1:42" s="119" customFormat="1" ht="15" x14ac:dyDescent="0.25">
      <c r="A78" s="224"/>
      <c r="B78" s="186"/>
      <c r="C78" s="191" t="s">
        <v>244</v>
      </c>
      <c r="D78" s="191"/>
      <c r="E78" s="191"/>
      <c r="F78" s="191"/>
      <c r="G78" s="191"/>
      <c r="H78" s="191"/>
      <c r="I78" s="191"/>
      <c r="J78" s="191"/>
      <c r="K78" s="191"/>
      <c r="L78" s="225">
        <v>17262.16</v>
      </c>
      <c r="M78" s="226"/>
      <c r="N78" s="248">
        <v>272771.62</v>
      </c>
      <c r="AI78" s="174"/>
      <c r="AJ78" s="184"/>
      <c r="AN78" s="184"/>
      <c r="AO78" s="184"/>
      <c r="AP78" s="189" t="s">
        <v>244</v>
      </c>
    </row>
    <row r="79" spans="1:42" s="119" customFormat="1" ht="15" x14ac:dyDescent="0.25">
      <c r="A79" s="224"/>
      <c r="B79" s="186"/>
      <c r="C79" s="191" t="s">
        <v>149</v>
      </c>
      <c r="D79" s="191"/>
      <c r="E79" s="191"/>
      <c r="F79" s="191"/>
      <c r="G79" s="191"/>
      <c r="H79" s="191"/>
      <c r="I79" s="191"/>
      <c r="J79" s="191"/>
      <c r="K79" s="191"/>
      <c r="L79" s="228"/>
      <c r="M79" s="226"/>
      <c r="N79" s="227"/>
      <c r="AI79" s="174"/>
      <c r="AJ79" s="184"/>
      <c r="AN79" s="184"/>
      <c r="AO79" s="184"/>
      <c r="AP79" s="189" t="s">
        <v>149</v>
      </c>
    </row>
    <row r="80" spans="1:42" s="119" customFormat="1" ht="15" x14ac:dyDescent="0.25">
      <c r="A80" s="224"/>
      <c r="B80" s="186"/>
      <c r="C80" s="191" t="s">
        <v>155</v>
      </c>
      <c r="D80" s="191"/>
      <c r="E80" s="191"/>
      <c r="F80" s="191"/>
      <c r="G80" s="191"/>
      <c r="H80" s="191"/>
      <c r="I80" s="191"/>
      <c r="J80" s="191"/>
      <c r="K80" s="191"/>
      <c r="L80" s="225">
        <v>1015.08</v>
      </c>
      <c r="M80" s="226"/>
      <c r="N80" s="248">
        <v>29488.07</v>
      </c>
      <c r="AI80" s="174"/>
      <c r="AJ80" s="184"/>
      <c r="AN80" s="184"/>
      <c r="AO80" s="184"/>
      <c r="AP80" s="189" t="s">
        <v>155</v>
      </c>
    </row>
    <row r="81" spans="1:43" s="119" customFormat="1" ht="15" x14ac:dyDescent="0.25">
      <c r="A81" s="224"/>
      <c r="B81" s="186"/>
      <c r="C81" s="191" t="s">
        <v>156</v>
      </c>
      <c r="D81" s="191"/>
      <c r="E81" s="191"/>
      <c r="F81" s="191"/>
      <c r="G81" s="191"/>
      <c r="H81" s="191"/>
      <c r="I81" s="191"/>
      <c r="J81" s="191"/>
      <c r="K81" s="191"/>
      <c r="L81" s="225">
        <v>13104.42</v>
      </c>
      <c r="M81" s="226"/>
      <c r="N81" s="248">
        <v>152404.4</v>
      </c>
      <c r="AI81" s="174"/>
      <c r="AJ81" s="184"/>
      <c r="AN81" s="184"/>
      <c r="AO81" s="184"/>
      <c r="AP81" s="189" t="s">
        <v>156</v>
      </c>
    </row>
    <row r="82" spans="1:43" s="119" customFormat="1" ht="15" x14ac:dyDescent="0.25">
      <c r="A82" s="224"/>
      <c r="B82" s="186"/>
      <c r="C82" s="191" t="s">
        <v>157</v>
      </c>
      <c r="D82" s="191"/>
      <c r="E82" s="191"/>
      <c r="F82" s="191"/>
      <c r="G82" s="191"/>
      <c r="H82" s="191"/>
      <c r="I82" s="191"/>
      <c r="J82" s="191"/>
      <c r="K82" s="191"/>
      <c r="L82" s="225">
        <v>1199.3599999999999</v>
      </c>
      <c r="M82" s="226"/>
      <c r="N82" s="248">
        <v>34841.410000000003</v>
      </c>
      <c r="AI82" s="174"/>
      <c r="AJ82" s="184"/>
      <c r="AN82" s="184"/>
      <c r="AO82" s="184"/>
      <c r="AP82" s="189" t="s">
        <v>157</v>
      </c>
    </row>
    <row r="83" spans="1:43" s="119" customFormat="1" ht="15" x14ac:dyDescent="0.25">
      <c r="A83" s="224"/>
      <c r="B83" s="186"/>
      <c r="C83" s="191" t="s">
        <v>158</v>
      </c>
      <c r="D83" s="191"/>
      <c r="E83" s="191"/>
      <c r="F83" s="191"/>
      <c r="G83" s="191"/>
      <c r="H83" s="191"/>
      <c r="I83" s="191"/>
      <c r="J83" s="191"/>
      <c r="K83" s="191"/>
      <c r="L83" s="229">
        <v>20.3</v>
      </c>
      <c r="M83" s="226"/>
      <c r="N83" s="269">
        <v>174.58</v>
      </c>
      <c r="AI83" s="174"/>
      <c r="AJ83" s="184"/>
      <c r="AN83" s="184"/>
      <c r="AO83" s="184"/>
      <c r="AP83" s="189" t="s">
        <v>158</v>
      </c>
    </row>
    <row r="84" spans="1:43" s="119" customFormat="1" ht="15" x14ac:dyDescent="0.25">
      <c r="A84" s="224"/>
      <c r="B84" s="186"/>
      <c r="C84" s="191" t="s">
        <v>159</v>
      </c>
      <c r="D84" s="191"/>
      <c r="E84" s="191"/>
      <c r="F84" s="191"/>
      <c r="G84" s="191"/>
      <c r="H84" s="191"/>
      <c r="I84" s="191"/>
      <c r="J84" s="191"/>
      <c r="K84" s="191"/>
      <c r="L84" s="225">
        <v>2037.28</v>
      </c>
      <c r="M84" s="226"/>
      <c r="N84" s="248">
        <v>59183.13</v>
      </c>
      <c r="AI84" s="174"/>
      <c r="AJ84" s="184"/>
      <c r="AN84" s="184"/>
      <c r="AO84" s="184"/>
      <c r="AP84" s="189" t="s">
        <v>159</v>
      </c>
    </row>
    <row r="85" spans="1:43" s="119" customFormat="1" ht="15" x14ac:dyDescent="0.25">
      <c r="A85" s="224"/>
      <c r="B85" s="186"/>
      <c r="C85" s="191" t="s">
        <v>160</v>
      </c>
      <c r="D85" s="191"/>
      <c r="E85" s="191"/>
      <c r="F85" s="191"/>
      <c r="G85" s="191"/>
      <c r="H85" s="191"/>
      <c r="I85" s="191"/>
      <c r="J85" s="191"/>
      <c r="K85" s="191"/>
      <c r="L85" s="225">
        <v>1085.08</v>
      </c>
      <c r="M85" s="226"/>
      <c r="N85" s="248">
        <v>31521.439999999999</v>
      </c>
      <c r="AI85" s="174"/>
      <c r="AJ85" s="184"/>
      <c r="AN85" s="184"/>
      <c r="AO85" s="184"/>
      <c r="AP85" s="189" t="s">
        <v>160</v>
      </c>
    </row>
    <row r="86" spans="1:43" s="119" customFormat="1" ht="15" x14ac:dyDescent="0.25">
      <c r="A86" s="224"/>
      <c r="B86" s="186"/>
      <c r="C86" s="191" t="s">
        <v>161</v>
      </c>
      <c r="D86" s="191"/>
      <c r="E86" s="191"/>
      <c r="F86" s="191"/>
      <c r="G86" s="191"/>
      <c r="H86" s="191"/>
      <c r="I86" s="191"/>
      <c r="J86" s="191"/>
      <c r="K86" s="191"/>
      <c r="L86" s="225">
        <v>2214.44</v>
      </c>
      <c r="M86" s="226"/>
      <c r="N86" s="248">
        <v>64329.48</v>
      </c>
      <c r="AI86" s="174"/>
      <c r="AJ86" s="184"/>
      <c r="AN86" s="184"/>
      <c r="AO86" s="184"/>
      <c r="AP86" s="189" t="s">
        <v>161</v>
      </c>
    </row>
    <row r="87" spans="1:43" s="119" customFormat="1" ht="15" x14ac:dyDescent="0.25">
      <c r="A87" s="224"/>
      <c r="B87" s="186"/>
      <c r="C87" s="191" t="s">
        <v>162</v>
      </c>
      <c r="D87" s="191"/>
      <c r="E87" s="191"/>
      <c r="F87" s="191"/>
      <c r="G87" s="191"/>
      <c r="H87" s="191"/>
      <c r="I87" s="191"/>
      <c r="J87" s="191"/>
      <c r="K87" s="191"/>
      <c r="L87" s="225">
        <v>2037.28</v>
      </c>
      <c r="M87" s="226"/>
      <c r="N87" s="248">
        <v>59183.13</v>
      </c>
      <c r="AI87" s="174"/>
      <c r="AJ87" s="184"/>
      <c r="AN87" s="184"/>
      <c r="AO87" s="184"/>
      <c r="AP87" s="189" t="s">
        <v>162</v>
      </c>
    </row>
    <row r="88" spans="1:43" s="119" customFormat="1" ht="15" x14ac:dyDescent="0.25">
      <c r="A88" s="224"/>
      <c r="B88" s="186"/>
      <c r="C88" s="191" t="s">
        <v>163</v>
      </c>
      <c r="D88" s="191"/>
      <c r="E88" s="191"/>
      <c r="F88" s="191"/>
      <c r="G88" s="191"/>
      <c r="H88" s="191"/>
      <c r="I88" s="191"/>
      <c r="J88" s="191"/>
      <c r="K88" s="191"/>
      <c r="L88" s="225">
        <v>1085.08</v>
      </c>
      <c r="M88" s="226"/>
      <c r="N88" s="248">
        <v>31521.439999999999</v>
      </c>
      <c r="AI88" s="174"/>
      <c r="AJ88" s="184"/>
      <c r="AN88" s="184"/>
      <c r="AO88" s="184"/>
      <c r="AP88" s="189" t="s">
        <v>163</v>
      </c>
    </row>
    <row r="89" spans="1:43" s="119" customFormat="1" ht="15" x14ac:dyDescent="0.25">
      <c r="A89" s="224"/>
      <c r="B89" s="230"/>
      <c r="C89" s="231" t="s">
        <v>245</v>
      </c>
      <c r="D89" s="231"/>
      <c r="E89" s="231"/>
      <c r="F89" s="231"/>
      <c r="G89" s="231"/>
      <c r="H89" s="231"/>
      <c r="I89" s="231"/>
      <c r="J89" s="231"/>
      <c r="K89" s="231"/>
      <c r="L89" s="232">
        <v>17262.16</v>
      </c>
      <c r="M89" s="233"/>
      <c r="N89" s="249">
        <v>272771.62</v>
      </c>
      <c r="AI89" s="174"/>
      <c r="AJ89" s="184"/>
      <c r="AN89" s="184"/>
      <c r="AO89" s="184"/>
      <c r="AQ89" s="184" t="s">
        <v>245</v>
      </c>
    </row>
    <row r="90" spans="1:43" s="119" customFormat="1" ht="15" x14ac:dyDescent="0.25">
      <c r="A90" s="171" t="s">
        <v>246</v>
      </c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3"/>
      <c r="AI90" s="174" t="s">
        <v>246</v>
      </c>
      <c r="AJ90" s="184"/>
      <c r="AN90" s="184"/>
      <c r="AO90" s="184"/>
      <c r="AQ90" s="184"/>
    </row>
    <row r="91" spans="1:43" s="119" customFormat="1" ht="68.25" x14ac:dyDescent="0.25">
      <c r="A91" s="175" t="s">
        <v>71</v>
      </c>
      <c r="B91" s="176" t="s">
        <v>179</v>
      </c>
      <c r="C91" s="177" t="s">
        <v>247</v>
      </c>
      <c r="D91" s="177"/>
      <c r="E91" s="177"/>
      <c r="F91" s="178" t="s">
        <v>181</v>
      </c>
      <c r="G91" s="179">
        <v>0.13200000000000001</v>
      </c>
      <c r="H91" s="180">
        <v>1</v>
      </c>
      <c r="I91" s="235">
        <v>0.13200000000000001</v>
      </c>
      <c r="J91" s="182"/>
      <c r="K91" s="179"/>
      <c r="L91" s="182"/>
      <c r="M91" s="179"/>
      <c r="N91" s="183"/>
      <c r="AI91" s="174"/>
      <c r="AJ91" s="184" t="s">
        <v>247</v>
      </c>
      <c r="AN91" s="184"/>
      <c r="AO91" s="184"/>
      <c r="AQ91" s="184"/>
    </row>
    <row r="92" spans="1:43" s="119" customFormat="1" ht="15" x14ac:dyDescent="0.25">
      <c r="A92" s="267"/>
      <c r="B92" s="186" t="s">
        <v>122</v>
      </c>
      <c r="C92" s="191" t="s">
        <v>128</v>
      </c>
      <c r="D92" s="191"/>
      <c r="E92" s="191"/>
      <c r="F92" s="192"/>
      <c r="G92" s="193"/>
      <c r="H92" s="193"/>
      <c r="I92" s="193"/>
      <c r="J92" s="194">
        <v>71.06</v>
      </c>
      <c r="K92" s="193"/>
      <c r="L92" s="194">
        <v>9.3800000000000008</v>
      </c>
      <c r="M92" s="195">
        <v>29.05</v>
      </c>
      <c r="N92" s="238">
        <v>272.49</v>
      </c>
      <c r="AI92" s="174"/>
      <c r="AJ92" s="184"/>
      <c r="AK92" s="189" t="s">
        <v>128</v>
      </c>
      <c r="AN92" s="184"/>
      <c r="AO92" s="184"/>
      <c r="AQ92" s="184"/>
    </row>
    <row r="93" spans="1:43" s="119" customFormat="1" ht="15" x14ac:dyDescent="0.25">
      <c r="A93" s="267"/>
      <c r="B93" s="186" t="s">
        <v>129</v>
      </c>
      <c r="C93" s="191" t="s">
        <v>44</v>
      </c>
      <c r="D93" s="191"/>
      <c r="E93" s="191"/>
      <c r="F93" s="192"/>
      <c r="G93" s="193"/>
      <c r="H93" s="193"/>
      <c r="I93" s="193"/>
      <c r="J93" s="197">
        <v>1980</v>
      </c>
      <c r="K93" s="193"/>
      <c r="L93" s="194">
        <v>261.36</v>
      </c>
      <c r="M93" s="195">
        <v>11.63</v>
      </c>
      <c r="N93" s="196">
        <v>3039.62</v>
      </c>
      <c r="AI93" s="174"/>
      <c r="AJ93" s="184"/>
      <c r="AK93" s="189" t="s">
        <v>44</v>
      </c>
      <c r="AN93" s="184"/>
      <c r="AO93" s="184"/>
      <c r="AQ93" s="184"/>
    </row>
    <row r="94" spans="1:43" s="119" customFormat="1" ht="15" x14ac:dyDescent="0.25">
      <c r="A94" s="267"/>
      <c r="B94" s="186" t="s">
        <v>61</v>
      </c>
      <c r="C94" s="191" t="s">
        <v>130</v>
      </c>
      <c r="D94" s="191"/>
      <c r="E94" s="191"/>
      <c r="F94" s="192"/>
      <c r="G94" s="193"/>
      <c r="H94" s="193"/>
      <c r="I94" s="193"/>
      <c r="J94" s="194">
        <v>267.3</v>
      </c>
      <c r="K94" s="193"/>
      <c r="L94" s="194">
        <v>35.28</v>
      </c>
      <c r="M94" s="195">
        <v>29.05</v>
      </c>
      <c r="N94" s="196">
        <v>1024.8800000000001</v>
      </c>
      <c r="AI94" s="174"/>
      <c r="AJ94" s="184"/>
      <c r="AK94" s="189" t="s">
        <v>130</v>
      </c>
      <c r="AN94" s="184"/>
      <c r="AO94" s="184"/>
      <c r="AQ94" s="184"/>
    </row>
    <row r="95" spans="1:43" s="119" customFormat="1" ht="15" x14ac:dyDescent="0.25">
      <c r="A95" s="198"/>
      <c r="B95" s="186"/>
      <c r="C95" s="191" t="s">
        <v>131</v>
      </c>
      <c r="D95" s="191"/>
      <c r="E95" s="191"/>
      <c r="F95" s="192" t="s">
        <v>132</v>
      </c>
      <c r="G95" s="195">
        <v>9.11</v>
      </c>
      <c r="H95" s="193"/>
      <c r="I95" s="200">
        <v>1.20252</v>
      </c>
      <c r="J95" s="201"/>
      <c r="K95" s="193"/>
      <c r="L95" s="201"/>
      <c r="M95" s="193"/>
      <c r="N95" s="202"/>
      <c r="AI95" s="174"/>
      <c r="AJ95" s="184"/>
      <c r="AL95" s="189" t="s">
        <v>131</v>
      </c>
      <c r="AN95" s="184"/>
      <c r="AO95" s="184"/>
      <c r="AQ95" s="184"/>
    </row>
    <row r="96" spans="1:43" s="119" customFormat="1" ht="15" x14ac:dyDescent="0.25">
      <c r="A96" s="198"/>
      <c r="B96" s="186"/>
      <c r="C96" s="191" t="s">
        <v>133</v>
      </c>
      <c r="D96" s="191"/>
      <c r="E96" s="191"/>
      <c r="F96" s="192" t="s">
        <v>132</v>
      </c>
      <c r="G96" s="199">
        <v>19.8</v>
      </c>
      <c r="H96" s="193"/>
      <c r="I96" s="239">
        <v>2.6135999999999999</v>
      </c>
      <c r="J96" s="201"/>
      <c r="K96" s="193"/>
      <c r="L96" s="201"/>
      <c r="M96" s="193"/>
      <c r="N96" s="202"/>
      <c r="AI96" s="174"/>
      <c r="AJ96" s="184"/>
      <c r="AL96" s="189" t="s">
        <v>133</v>
      </c>
      <c r="AN96" s="184"/>
      <c r="AO96" s="184"/>
      <c r="AQ96" s="184"/>
    </row>
    <row r="97" spans="1:43" s="119" customFormat="1" ht="15" x14ac:dyDescent="0.25">
      <c r="A97" s="268"/>
      <c r="B97" s="186"/>
      <c r="C97" s="204" t="s">
        <v>134</v>
      </c>
      <c r="D97" s="204"/>
      <c r="E97" s="204"/>
      <c r="F97" s="205"/>
      <c r="G97" s="206"/>
      <c r="H97" s="206"/>
      <c r="I97" s="206"/>
      <c r="J97" s="207">
        <v>2051.06</v>
      </c>
      <c r="K97" s="206"/>
      <c r="L97" s="236">
        <v>270.74</v>
      </c>
      <c r="M97" s="206"/>
      <c r="N97" s="208">
        <v>3312.11</v>
      </c>
      <c r="AI97" s="174"/>
      <c r="AJ97" s="184"/>
      <c r="AM97" s="189" t="s">
        <v>134</v>
      </c>
      <c r="AN97" s="184"/>
      <c r="AO97" s="184"/>
      <c r="AQ97" s="184"/>
    </row>
    <row r="98" spans="1:43" s="119" customFormat="1" ht="15" x14ac:dyDescent="0.25">
      <c r="A98" s="198"/>
      <c r="B98" s="186"/>
      <c r="C98" s="191" t="s">
        <v>135</v>
      </c>
      <c r="D98" s="191"/>
      <c r="E98" s="191"/>
      <c r="F98" s="192"/>
      <c r="G98" s="193"/>
      <c r="H98" s="193"/>
      <c r="I98" s="193"/>
      <c r="J98" s="201"/>
      <c r="K98" s="193"/>
      <c r="L98" s="194">
        <v>44.66</v>
      </c>
      <c r="M98" s="193"/>
      <c r="N98" s="196">
        <v>1297.3699999999999</v>
      </c>
      <c r="AI98" s="174"/>
      <c r="AJ98" s="184"/>
      <c r="AL98" s="189" t="s">
        <v>135</v>
      </c>
      <c r="AN98" s="184"/>
      <c r="AO98" s="184"/>
      <c r="AQ98" s="184"/>
    </row>
    <row r="99" spans="1:43" s="119" customFormat="1" ht="23.25" x14ac:dyDescent="0.25">
      <c r="A99" s="198"/>
      <c r="B99" s="186" t="s">
        <v>182</v>
      </c>
      <c r="C99" s="191" t="s">
        <v>183</v>
      </c>
      <c r="D99" s="191"/>
      <c r="E99" s="191"/>
      <c r="F99" s="192" t="s">
        <v>138</v>
      </c>
      <c r="G99" s="209">
        <v>92</v>
      </c>
      <c r="H99" s="193"/>
      <c r="I99" s="209">
        <v>92</v>
      </c>
      <c r="J99" s="201"/>
      <c r="K99" s="193"/>
      <c r="L99" s="194">
        <v>41.09</v>
      </c>
      <c r="M99" s="193"/>
      <c r="N99" s="196">
        <v>1193.58</v>
      </c>
      <c r="AI99" s="174"/>
      <c r="AJ99" s="184"/>
      <c r="AL99" s="189" t="s">
        <v>183</v>
      </c>
      <c r="AN99" s="184"/>
      <c r="AO99" s="184"/>
      <c r="AQ99" s="184"/>
    </row>
    <row r="100" spans="1:43" s="119" customFormat="1" ht="23.25" x14ac:dyDescent="0.25">
      <c r="A100" s="198"/>
      <c r="B100" s="186" t="s">
        <v>184</v>
      </c>
      <c r="C100" s="191" t="s">
        <v>185</v>
      </c>
      <c r="D100" s="191"/>
      <c r="E100" s="191"/>
      <c r="F100" s="192" t="s">
        <v>138</v>
      </c>
      <c r="G100" s="209">
        <v>46</v>
      </c>
      <c r="H100" s="193"/>
      <c r="I100" s="209">
        <v>46</v>
      </c>
      <c r="J100" s="201"/>
      <c r="K100" s="193"/>
      <c r="L100" s="194">
        <v>20.54</v>
      </c>
      <c r="M100" s="193"/>
      <c r="N100" s="238">
        <v>596.79</v>
      </c>
      <c r="AI100" s="174"/>
      <c r="AJ100" s="184"/>
      <c r="AL100" s="189" t="s">
        <v>185</v>
      </c>
      <c r="AN100" s="184"/>
      <c r="AO100" s="184"/>
      <c r="AQ100" s="184"/>
    </row>
    <row r="101" spans="1:43" s="119" customFormat="1" ht="15" x14ac:dyDescent="0.25">
      <c r="A101" s="210"/>
      <c r="B101" s="211"/>
      <c r="C101" s="177" t="s">
        <v>141</v>
      </c>
      <c r="D101" s="177"/>
      <c r="E101" s="177"/>
      <c r="F101" s="178"/>
      <c r="G101" s="179"/>
      <c r="H101" s="179"/>
      <c r="I101" s="179"/>
      <c r="J101" s="182"/>
      <c r="K101" s="179"/>
      <c r="L101" s="237">
        <v>332.37</v>
      </c>
      <c r="M101" s="206"/>
      <c r="N101" s="213">
        <v>5102.4799999999996</v>
      </c>
      <c r="AI101" s="174"/>
      <c r="AJ101" s="184"/>
      <c r="AN101" s="184" t="s">
        <v>141</v>
      </c>
      <c r="AO101" s="184"/>
      <c r="AQ101" s="184"/>
    </row>
    <row r="102" spans="1:43" s="119" customFormat="1" ht="57" x14ac:dyDescent="0.25">
      <c r="A102" s="175" t="s">
        <v>186</v>
      </c>
      <c r="B102" s="176" t="s">
        <v>179</v>
      </c>
      <c r="C102" s="177" t="s">
        <v>248</v>
      </c>
      <c r="D102" s="177"/>
      <c r="E102" s="177"/>
      <c r="F102" s="178" t="s">
        <v>181</v>
      </c>
      <c r="G102" s="179">
        <v>0.85825600000000002</v>
      </c>
      <c r="H102" s="180">
        <v>1</v>
      </c>
      <c r="I102" s="270">
        <v>0.85825600000000002</v>
      </c>
      <c r="J102" s="182"/>
      <c r="K102" s="179"/>
      <c r="L102" s="182"/>
      <c r="M102" s="179"/>
      <c r="N102" s="183"/>
      <c r="AI102" s="174"/>
      <c r="AJ102" s="184" t="s">
        <v>248</v>
      </c>
      <c r="AN102" s="184"/>
      <c r="AO102" s="184"/>
      <c r="AQ102" s="184"/>
    </row>
    <row r="103" spans="1:43" s="119" customFormat="1" ht="15" x14ac:dyDescent="0.25">
      <c r="A103" s="267"/>
      <c r="B103" s="186" t="s">
        <v>122</v>
      </c>
      <c r="C103" s="191" t="s">
        <v>128</v>
      </c>
      <c r="D103" s="191"/>
      <c r="E103" s="191"/>
      <c r="F103" s="192"/>
      <c r="G103" s="193"/>
      <c r="H103" s="193"/>
      <c r="I103" s="193"/>
      <c r="J103" s="194">
        <v>71.06</v>
      </c>
      <c r="K103" s="193"/>
      <c r="L103" s="194">
        <v>60.99</v>
      </c>
      <c r="M103" s="195">
        <v>29.05</v>
      </c>
      <c r="N103" s="196">
        <v>1771.76</v>
      </c>
      <c r="AI103" s="174"/>
      <c r="AJ103" s="184"/>
      <c r="AK103" s="189" t="s">
        <v>128</v>
      </c>
      <c r="AN103" s="184"/>
      <c r="AO103" s="184"/>
      <c r="AQ103" s="184"/>
    </row>
    <row r="104" spans="1:43" s="119" customFormat="1" ht="15" x14ac:dyDescent="0.25">
      <c r="A104" s="267"/>
      <c r="B104" s="186" t="s">
        <v>129</v>
      </c>
      <c r="C104" s="191" t="s">
        <v>44</v>
      </c>
      <c r="D104" s="191"/>
      <c r="E104" s="191"/>
      <c r="F104" s="192"/>
      <c r="G104" s="193"/>
      <c r="H104" s="193"/>
      <c r="I104" s="193"/>
      <c r="J104" s="197">
        <v>1980</v>
      </c>
      <c r="K104" s="193"/>
      <c r="L104" s="197">
        <v>1699.35</v>
      </c>
      <c r="M104" s="195">
        <v>11.63</v>
      </c>
      <c r="N104" s="196">
        <v>19763.439999999999</v>
      </c>
      <c r="AI104" s="174"/>
      <c r="AJ104" s="184"/>
      <c r="AK104" s="189" t="s">
        <v>44</v>
      </c>
      <c r="AN104" s="184"/>
      <c r="AO104" s="184"/>
      <c r="AQ104" s="184"/>
    </row>
    <row r="105" spans="1:43" s="119" customFormat="1" ht="15" x14ac:dyDescent="0.25">
      <c r="A105" s="267"/>
      <c r="B105" s="186" t="s">
        <v>61</v>
      </c>
      <c r="C105" s="191" t="s">
        <v>130</v>
      </c>
      <c r="D105" s="191"/>
      <c r="E105" s="191"/>
      <c r="F105" s="192"/>
      <c r="G105" s="193"/>
      <c r="H105" s="193"/>
      <c r="I105" s="193"/>
      <c r="J105" s="194">
        <v>267.3</v>
      </c>
      <c r="K105" s="193"/>
      <c r="L105" s="194">
        <v>229.41</v>
      </c>
      <c r="M105" s="195">
        <v>29.05</v>
      </c>
      <c r="N105" s="196">
        <v>6664.36</v>
      </c>
      <c r="AI105" s="174"/>
      <c r="AJ105" s="184"/>
      <c r="AK105" s="189" t="s">
        <v>130</v>
      </c>
      <c r="AN105" s="184"/>
      <c r="AO105" s="184"/>
      <c r="AQ105" s="184"/>
    </row>
    <row r="106" spans="1:43" s="119" customFormat="1" ht="15" x14ac:dyDescent="0.25">
      <c r="A106" s="198"/>
      <c r="B106" s="186"/>
      <c r="C106" s="191" t="s">
        <v>131</v>
      </c>
      <c r="D106" s="191"/>
      <c r="E106" s="191"/>
      <c r="F106" s="192" t="s">
        <v>132</v>
      </c>
      <c r="G106" s="195">
        <v>9.11</v>
      </c>
      <c r="H106" s="193"/>
      <c r="I106" s="271">
        <v>7.8187122000000002</v>
      </c>
      <c r="J106" s="201"/>
      <c r="K106" s="193"/>
      <c r="L106" s="201"/>
      <c r="M106" s="193"/>
      <c r="N106" s="202"/>
      <c r="AI106" s="174"/>
      <c r="AJ106" s="184"/>
      <c r="AL106" s="189" t="s">
        <v>131</v>
      </c>
      <c r="AN106" s="184"/>
      <c r="AO106" s="184"/>
      <c r="AQ106" s="184"/>
    </row>
    <row r="107" spans="1:43" s="119" customFormat="1" ht="15" x14ac:dyDescent="0.25">
      <c r="A107" s="198"/>
      <c r="B107" s="186"/>
      <c r="C107" s="191" t="s">
        <v>133</v>
      </c>
      <c r="D107" s="191"/>
      <c r="E107" s="191"/>
      <c r="F107" s="192" t="s">
        <v>132</v>
      </c>
      <c r="G107" s="199">
        <v>19.8</v>
      </c>
      <c r="H107" s="193"/>
      <c r="I107" s="271">
        <v>16.993468799999999</v>
      </c>
      <c r="J107" s="201"/>
      <c r="K107" s="193"/>
      <c r="L107" s="201"/>
      <c r="M107" s="193"/>
      <c r="N107" s="202"/>
      <c r="AI107" s="174"/>
      <c r="AJ107" s="184"/>
      <c r="AL107" s="189" t="s">
        <v>133</v>
      </c>
      <c r="AN107" s="184"/>
      <c r="AO107" s="184"/>
      <c r="AQ107" s="184"/>
    </row>
    <row r="108" spans="1:43" s="119" customFormat="1" ht="15" x14ac:dyDescent="0.25">
      <c r="A108" s="268"/>
      <c r="B108" s="186"/>
      <c r="C108" s="204" t="s">
        <v>134</v>
      </c>
      <c r="D108" s="204"/>
      <c r="E108" s="204"/>
      <c r="F108" s="205"/>
      <c r="G108" s="206"/>
      <c r="H108" s="206"/>
      <c r="I108" s="206"/>
      <c r="J108" s="207">
        <v>2051.06</v>
      </c>
      <c r="K108" s="206"/>
      <c r="L108" s="207">
        <v>1760.34</v>
      </c>
      <c r="M108" s="206"/>
      <c r="N108" s="208">
        <v>21535.200000000001</v>
      </c>
      <c r="AI108" s="174"/>
      <c r="AJ108" s="184"/>
      <c r="AM108" s="189" t="s">
        <v>134</v>
      </c>
      <c r="AN108" s="184"/>
      <c r="AO108" s="184"/>
      <c r="AQ108" s="184"/>
    </row>
    <row r="109" spans="1:43" s="119" customFormat="1" ht="15" x14ac:dyDescent="0.25">
      <c r="A109" s="198"/>
      <c r="B109" s="186"/>
      <c r="C109" s="191" t="s">
        <v>135</v>
      </c>
      <c r="D109" s="191"/>
      <c r="E109" s="191"/>
      <c r="F109" s="192"/>
      <c r="G109" s="193"/>
      <c r="H109" s="193"/>
      <c r="I109" s="193"/>
      <c r="J109" s="201"/>
      <c r="K109" s="193"/>
      <c r="L109" s="194">
        <v>290.39999999999998</v>
      </c>
      <c r="M109" s="193"/>
      <c r="N109" s="196">
        <v>8436.1200000000008</v>
      </c>
      <c r="AI109" s="174"/>
      <c r="AJ109" s="184"/>
      <c r="AL109" s="189" t="s">
        <v>135</v>
      </c>
      <c r="AN109" s="184"/>
      <c r="AO109" s="184"/>
      <c r="AQ109" s="184"/>
    </row>
    <row r="110" spans="1:43" s="119" customFormat="1" ht="23.25" x14ac:dyDescent="0.25">
      <c r="A110" s="198"/>
      <c r="B110" s="186" t="s">
        <v>182</v>
      </c>
      <c r="C110" s="191" t="s">
        <v>183</v>
      </c>
      <c r="D110" s="191"/>
      <c r="E110" s="191"/>
      <c r="F110" s="192" t="s">
        <v>138</v>
      </c>
      <c r="G110" s="209">
        <v>92</v>
      </c>
      <c r="H110" s="193"/>
      <c r="I110" s="209">
        <v>92</v>
      </c>
      <c r="J110" s="201"/>
      <c r="K110" s="193"/>
      <c r="L110" s="194">
        <v>267.17</v>
      </c>
      <c r="M110" s="193"/>
      <c r="N110" s="196">
        <v>7761.23</v>
      </c>
      <c r="AI110" s="174"/>
      <c r="AJ110" s="184"/>
      <c r="AL110" s="189" t="s">
        <v>183</v>
      </c>
      <c r="AN110" s="184"/>
      <c r="AO110" s="184"/>
      <c r="AQ110" s="184"/>
    </row>
    <row r="111" spans="1:43" s="119" customFormat="1" ht="23.25" x14ac:dyDescent="0.25">
      <c r="A111" s="198"/>
      <c r="B111" s="186" t="s">
        <v>184</v>
      </c>
      <c r="C111" s="191" t="s">
        <v>185</v>
      </c>
      <c r="D111" s="191"/>
      <c r="E111" s="191"/>
      <c r="F111" s="192" t="s">
        <v>138</v>
      </c>
      <c r="G111" s="209">
        <v>46</v>
      </c>
      <c r="H111" s="193"/>
      <c r="I111" s="209">
        <v>46</v>
      </c>
      <c r="J111" s="201"/>
      <c r="K111" s="193"/>
      <c r="L111" s="194">
        <v>133.58000000000001</v>
      </c>
      <c r="M111" s="193"/>
      <c r="N111" s="196">
        <v>3880.62</v>
      </c>
      <c r="AI111" s="174"/>
      <c r="AJ111" s="184"/>
      <c r="AL111" s="189" t="s">
        <v>185</v>
      </c>
      <c r="AN111" s="184"/>
      <c r="AO111" s="184"/>
      <c r="AQ111" s="184"/>
    </row>
    <row r="112" spans="1:43" s="119" customFormat="1" ht="15" x14ac:dyDescent="0.25">
      <c r="A112" s="210"/>
      <c r="B112" s="211"/>
      <c r="C112" s="177" t="s">
        <v>141</v>
      </c>
      <c r="D112" s="177"/>
      <c r="E112" s="177"/>
      <c r="F112" s="178"/>
      <c r="G112" s="179"/>
      <c r="H112" s="179"/>
      <c r="I112" s="179"/>
      <c r="J112" s="182"/>
      <c r="K112" s="179"/>
      <c r="L112" s="212">
        <v>2161.09</v>
      </c>
      <c r="M112" s="206"/>
      <c r="N112" s="213">
        <v>33177.050000000003</v>
      </c>
      <c r="AI112" s="174"/>
      <c r="AJ112" s="184"/>
      <c r="AN112" s="184" t="s">
        <v>141</v>
      </c>
      <c r="AO112" s="184"/>
      <c r="AQ112" s="184"/>
    </row>
    <row r="113" spans="1:44" s="119" customFormat="1" ht="34.5" x14ac:dyDescent="0.25">
      <c r="A113" s="175" t="s">
        <v>62</v>
      </c>
      <c r="B113" s="176" t="s">
        <v>249</v>
      </c>
      <c r="C113" s="177" t="s">
        <v>250</v>
      </c>
      <c r="D113" s="177"/>
      <c r="E113" s="177"/>
      <c r="F113" s="178" t="s">
        <v>251</v>
      </c>
      <c r="G113" s="179">
        <v>0.26544000000000001</v>
      </c>
      <c r="H113" s="180">
        <v>1</v>
      </c>
      <c r="I113" s="272">
        <v>0.26544000000000001</v>
      </c>
      <c r="J113" s="182"/>
      <c r="K113" s="179"/>
      <c r="L113" s="182"/>
      <c r="M113" s="179"/>
      <c r="N113" s="183"/>
      <c r="AI113" s="174"/>
      <c r="AJ113" s="184" t="s">
        <v>250</v>
      </c>
      <c r="AN113" s="184"/>
      <c r="AO113" s="184"/>
      <c r="AQ113" s="184"/>
    </row>
    <row r="114" spans="1:44" s="119" customFormat="1" ht="15" x14ac:dyDescent="0.25">
      <c r="A114" s="185"/>
      <c r="B114" s="186" t="s">
        <v>252</v>
      </c>
      <c r="C114" s="187" t="s">
        <v>253</v>
      </c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8"/>
      <c r="AI114" s="174"/>
      <c r="AJ114" s="184"/>
      <c r="AN114" s="184"/>
      <c r="AO114" s="184"/>
      <c r="AQ114" s="184"/>
      <c r="AR114" s="189" t="s">
        <v>253</v>
      </c>
    </row>
    <row r="115" spans="1:44" s="119" customFormat="1" ht="15" x14ac:dyDescent="0.25">
      <c r="A115" s="267"/>
      <c r="B115" s="186" t="s">
        <v>122</v>
      </c>
      <c r="C115" s="191" t="s">
        <v>128</v>
      </c>
      <c r="D115" s="191"/>
      <c r="E115" s="191"/>
      <c r="F115" s="192"/>
      <c r="G115" s="193"/>
      <c r="H115" s="193"/>
      <c r="I115" s="193"/>
      <c r="J115" s="194">
        <v>920.4</v>
      </c>
      <c r="K115" s="199">
        <v>1.2</v>
      </c>
      <c r="L115" s="194">
        <v>293.17</v>
      </c>
      <c r="M115" s="195">
        <v>29.05</v>
      </c>
      <c r="N115" s="196">
        <v>8516.59</v>
      </c>
      <c r="AI115" s="174"/>
      <c r="AJ115" s="184"/>
      <c r="AK115" s="189" t="s">
        <v>128</v>
      </c>
      <c r="AN115" s="184"/>
      <c r="AO115" s="184"/>
      <c r="AQ115" s="184"/>
    </row>
    <row r="116" spans="1:44" s="119" customFormat="1" ht="15" x14ac:dyDescent="0.25">
      <c r="A116" s="198"/>
      <c r="B116" s="186"/>
      <c r="C116" s="191" t="s">
        <v>131</v>
      </c>
      <c r="D116" s="191"/>
      <c r="E116" s="191"/>
      <c r="F116" s="192" t="s">
        <v>132</v>
      </c>
      <c r="G116" s="209">
        <v>118</v>
      </c>
      <c r="H116" s="199">
        <v>1.2</v>
      </c>
      <c r="I116" s="203">
        <v>37.586303999999998</v>
      </c>
      <c r="J116" s="201"/>
      <c r="K116" s="193"/>
      <c r="L116" s="201"/>
      <c r="M116" s="193"/>
      <c r="N116" s="202"/>
      <c r="AI116" s="174"/>
      <c r="AJ116" s="184"/>
      <c r="AL116" s="189" t="s">
        <v>131</v>
      </c>
      <c r="AN116" s="184"/>
      <c r="AO116" s="184"/>
      <c r="AQ116" s="184"/>
    </row>
    <row r="117" spans="1:44" s="119" customFormat="1" ht="15" x14ac:dyDescent="0.25">
      <c r="A117" s="268"/>
      <c r="B117" s="186"/>
      <c r="C117" s="204" t="s">
        <v>134</v>
      </c>
      <c r="D117" s="204"/>
      <c r="E117" s="204"/>
      <c r="F117" s="205"/>
      <c r="G117" s="206"/>
      <c r="H117" s="206"/>
      <c r="I117" s="206"/>
      <c r="J117" s="236">
        <v>920.4</v>
      </c>
      <c r="K117" s="206"/>
      <c r="L117" s="236">
        <v>293.17</v>
      </c>
      <c r="M117" s="206"/>
      <c r="N117" s="208">
        <v>8516.59</v>
      </c>
      <c r="AI117" s="174"/>
      <c r="AJ117" s="184"/>
      <c r="AM117" s="189" t="s">
        <v>134</v>
      </c>
      <c r="AN117" s="184"/>
      <c r="AO117" s="184"/>
      <c r="AQ117" s="184"/>
    </row>
    <row r="118" spans="1:44" s="119" customFormat="1" ht="15" x14ac:dyDescent="0.25">
      <c r="A118" s="198"/>
      <c r="B118" s="186"/>
      <c r="C118" s="191" t="s">
        <v>135</v>
      </c>
      <c r="D118" s="191"/>
      <c r="E118" s="191"/>
      <c r="F118" s="192"/>
      <c r="G118" s="193"/>
      <c r="H118" s="193"/>
      <c r="I118" s="193"/>
      <c r="J118" s="201"/>
      <c r="K118" s="193"/>
      <c r="L118" s="194">
        <v>293.17</v>
      </c>
      <c r="M118" s="193"/>
      <c r="N118" s="196">
        <v>8516.59</v>
      </c>
      <c r="AI118" s="174"/>
      <c r="AJ118" s="184"/>
      <c r="AL118" s="189" t="s">
        <v>135</v>
      </c>
      <c r="AN118" s="184"/>
      <c r="AO118" s="184"/>
      <c r="AQ118" s="184"/>
    </row>
    <row r="119" spans="1:44" s="119" customFormat="1" ht="23.25" x14ac:dyDescent="0.25">
      <c r="A119" s="198"/>
      <c r="B119" s="186" t="s">
        <v>254</v>
      </c>
      <c r="C119" s="191" t="s">
        <v>255</v>
      </c>
      <c r="D119" s="191"/>
      <c r="E119" s="191"/>
      <c r="F119" s="192" t="s">
        <v>138</v>
      </c>
      <c r="G119" s="209">
        <v>89</v>
      </c>
      <c r="H119" s="193"/>
      <c r="I119" s="209">
        <v>89</v>
      </c>
      <c r="J119" s="201"/>
      <c r="K119" s="193"/>
      <c r="L119" s="194">
        <v>260.92</v>
      </c>
      <c r="M119" s="193"/>
      <c r="N119" s="196">
        <v>7579.77</v>
      </c>
      <c r="AI119" s="174"/>
      <c r="AJ119" s="184"/>
      <c r="AL119" s="189" t="s">
        <v>255</v>
      </c>
      <c r="AN119" s="184"/>
      <c r="AO119" s="184"/>
      <c r="AQ119" s="184"/>
    </row>
    <row r="120" spans="1:44" s="119" customFormat="1" ht="23.25" x14ac:dyDescent="0.25">
      <c r="A120" s="198"/>
      <c r="B120" s="186" t="s">
        <v>256</v>
      </c>
      <c r="C120" s="191" t="s">
        <v>257</v>
      </c>
      <c r="D120" s="191"/>
      <c r="E120" s="191"/>
      <c r="F120" s="192" t="s">
        <v>138</v>
      </c>
      <c r="G120" s="209">
        <v>40</v>
      </c>
      <c r="H120" s="193"/>
      <c r="I120" s="209">
        <v>40</v>
      </c>
      <c r="J120" s="201"/>
      <c r="K120" s="193"/>
      <c r="L120" s="194">
        <v>117.27</v>
      </c>
      <c r="M120" s="193"/>
      <c r="N120" s="196">
        <v>3406.64</v>
      </c>
      <c r="AI120" s="174"/>
      <c r="AJ120" s="184"/>
      <c r="AL120" s="189" t="s">
        <v>257</v>
      </c>
      <c r="AN120" s="184"/>
      <c r="AO120" s="184"/>
      <c r="AQ120" s="184"/>
    </row>
    <row r="121" spans="1:44" s="119" customFormat="1" ht="15" x14ac:dyDescent="0.25">
      <c r="A121" s="210"/>
      <c r="B121" s="211"/>
      <c r="C121" s="177" t="s">
        <v>141</v>
      </c>
      <c r="D121" s="177"/>
      <c r="E121" s="177"/>
      <c r="F121" s="178"/>
      <c r="G121" s="179"/>
      <c r="H121" s="179"/>
      <c r="I121" s="179"/>
      <c r="J121" s="182"/>
      <c r="K121" s="179"/>
      <c r="L121" s="237">
        <v>671.36</v>
      </c>
      <c r="M121" s="206"/>
      <c r="N121" s="213">
        <v>19503</v>
      </c>
      <c r="AI121" s="174"/>
      <c r="AJ121" s="184"/>
      <c r="AN121" s="184" t="s">
        <v>141</v>
      </c>
      <c r="AO121" s="184"/>
      <c r="AQ121" s="184"/>
    </row>
    <row r="122" spans="1:44" s="119" customFormat="1" ht="23.25" x14ac:dyDescent="0.25">
      <c r="A122" s="175" t="s">
        <v>64</v>
      </c>
      <c r="B122" s="176" t="s">
        <v>258</v>
      </c>
      <c r="C122" s="177" t="s">
        <v>259</v>
      </c>
      <c r="D122" s="177"/>
      <c r="E122" s="177"/>
      <c r="F122" s="178" t="s">
        <v>260</v>
      </c>
      <c r="G122" s="179">
        <v>0.21679999999999999</v>
      </c>
      <c r="H122" s="180">
        <v>1</v>
      </c>
      <c r="I122" s="181">
        <v>0.21679999999999999</v>
      </c>
      <c r="J122" s="182"/>
      <c r="K122" s="179"/>
      <c r="L122" s="182"/>
      <c r="M122" s="179"/>
      <c r="N122" s="183"/>
      <c r="AI122" s="174"/>
      <c r="AJ122" s="184" t="s">
        <v>259</v>
      </c>
      <c r="AN122" s="184"/>
      <c r="AO122" s="184"/>
      <c r="AQ122" s="184"/>
    </row>
    <row r="123" spans="1:44" s="119" customFormat="1" ht="15" x14ac:dyDescent="0.25">
      <c r="A123" s="267"/>
      <c r="B123" s="186" t="s">
        <v>122</v>
      </c>
      <c r="C123" s="191" t="s">
        <v>128</v>
      </c>
      <c r="D123" s="191"/>
      <c r="E123" s="191"/>
      <c r="F123" s="192"/>
      <c r="G123" s="193"/>
      <c r="H123" s="193"/>
      <c r="I123" s="193"/>
      <c r="J123" s="194">
        <v>853</v>
      </c>
      <c r="K123" s="193"/>
      <c r="L123" s="194">
        <v>184.93</v>
      </c>
      <c r="M123" s="195">
        <v>29.05</v>
      </c>
      <c r="N123" s="196">
        <v>5372.22</v>
      </c>
      <c r="AI123" s="174"/>
      <c r="AJ123" s="184"/>
      <c r="AK123" s="189" t="s">
        <v>128</v>
      </c>
      <c r="AN123" s="184"/>
      <c r="AO123" s="184"/>
      <c r="AQ123" s="184"/>
    </row>
    <row r="124" spans="1:44" s="119" customFormat="1" ht="15" x14ac:dyDescent="0.25">
      <c r="A124" s="198"/>
      <c r="B124" s="186"/>
      <c r="C124" s="191" t="s">
        <v>131</v>
      </c>
      <c r="D124" s="191"/>
      <c r="E124" s="191"/>
      <c r="F124" s="192" t="s">
        <v>132</v>
      </c>
      <c r="G124" s="209">
        <v>100</v>
      </c>
      <c r="H124" s="193"/>
      <c r="I124" s="195">
        <v>21.68</v>
      </c>
      <c r="J124" s="201"/>
      <c r="K124" s="193"/>
      <c r="L124" s="201"/>
      <c r="M124" s="193"/>
      <c r="N124" s="202"/>
      <c r="AI124" s="174"/>
      <c r="AJ124" s="184"/>
      <c r="AL124" s="189" t="s">
        <v>131</v>
      </c>
      <c r="AN124" s="184"/>
      <c r="AO124" s="184"/>
      <c r="AQ124" s="184"/>
    </row>
    <row r="125" spans="1:44" s="119" customFormat="1" ht="15" x14ac:dyDescent="0.25">
      <c r="A125" s="268"/>
      <c r="B125" s="186"/>
      <c r="C125" s="204" t="s">
        <v>134</v>
      </c>
      <c r="D125" s="204"/>
      <c r="E125" s="204"/>
      <c r="F125" s="205"/>
      <c r="G125" s="206"/>
      <c r="H125" s="206"/>
      <c r="I125" s="206"/>
      <c r="J125" s="236">
        <v>853</v>
      </c>
      <c r="K125" s="206"/>
      <c r="L125" s="236">
        <v>184.93</v>
      </c>
      <c r="M125" s="206"/>
      <c r="N125" s="208">
        <v>5372.22</v>
      </c>
      <c r="AI125" s="174"/>
      <c r="AJ125" s="184"/>
      <c r="AM125" s="189" t="s">
        <v>134</v>
      </c>
      <c r="AN125" s="184"/>
      <c r="AO125" s="184"/>
      <c r="AQ125" s="184"/>
    </row>
    <row r="126" spans="1:44" s="119" customFormat="1" ht="15" x14ac:dyDescent="0.25">
      <c r="A126" s="198"/>
      <c r="B126" s="186"/>
      <c r="C126" s="191" t="s">
        <v>135</v>
      </c>
      <c r="D126" s="191"/>
      <c r="E126" s="191"/>
      <c r="F126" s="192"/>
      <c r="G126" s="193"/>
      <c r="H126" s="193"/>
      <c r="I126" s="193"/>
      <c r="J126" s="201"/>
      <c r="K126" s="193"/>
      <c r="L126" s="194">
        <v>184.93</v>
      </c>
      <c r="M126" s="193"/>
      <c r="N126" s="196">
        <v>5372.22</v>
      </c>
      <c r="AI126" s="174"/>
      <c r="AJ126" s="184"/>
      <c r="AL126" s="189" t="s">
        <v>135</v>
      </c>
      <c r="AN126" s="184"/>
      <c r="AO126" s="184"/>
      <c r="AQ126" s="184"/>
    </row>
    <row r="127" spans="1:44" s="119" customFormat="1" ht="34.5" x14ac:dyDescent="0.25">
      <c r="A127" s="198"/>
      <c r="B127" s="186" t="s">
        <v>261</v>
      </c>
      <c r="C127" s="191" t="s">
        <v>262</v>
      </c>
      <c r="D127" s="191"/>
      <c r="E127" s="191"/>
      <c r="F127" s="192" t="s">
        <v>138</v>
      </c>
      <c r="G127" s="209">
        <v>89</v>
      </c>
      <c r="H127" s="193"/>
      <c r="I127" s="209">
        <v>89</v>
      </c>
      <c r="J127" s="201"/>
      <c r="K127" s="193"/>
      <c r="L127" s="194">
        <v>164.59</v>
      </c>
      <c r="M127" s="193"/>
      <c r="N127" s="196">
        <v>4781.28</v>
      </c>
      <c r="AI127" s="174"/>
      <c r="AJ127" s="184"/>
      <c r="AL127" s="189" t="s">
        <v>262</v>
      </c>
      <c r="AN127" s="184"/>
      <c r="AO127" s="184"/>
      <c r="AQ127" s="184"/>
    </row>
    <row r="128" spans="1:44" s="119" customFormat="1" ht="34.5" x14ac:dyDescent="0.25">
      <c r="A128" s="198"/>
      <c r="B128" s="186" t="s">
        <v>263</v>
      </c>
      <c r="C128" s="191" t="s">
        <v>264</v>
      </c>
      <c r="D128" s="191"/>
      <c r="E128" s="191"/>
      <c r="F128" s="192" t="s">
        <v>138</v>
      </c>
      <c r="G128" s="209">
        <v>41</v>
      </c>
      <c r="H128" s="193"/>
      <c r="I128" s="209">
        <v>41</v>
      </c>
      <c r="J128" s="201"/>
      <c r="K128" s="193"/>
      <c r="L128" s="194">
        <v>75.819999999999993</v>
      </c>
      <c r="M128" s="193"/>
      <c r="N128" s="196">
        <v>2202.61</v>
      </c>
      <c r="AI128" s="174"/>
      <c r="AJ128" s="184"/>
      <c r="AL128" s="189" t="s">
        <v>264</v>
      </c>
      <c r="AN128" s="184"/>
      <c r="AO128" s="184"/>
      <c r="AQ128" s="184"/>
    </row>
    <row r="129" spans="1:43" s="119" customFormat="1" ht="15" x14ac:dyDescent="0.25">
      <c r="A129" s="210"/>
      <c r="B129" s="211"/>
      <c r="C129" s="177" t="s">
        <v>141</v>
      </c>
      <c r="D129" s="177"/>
      <c r="E129" s="177"/>
      <c r="F129" s="178"/>
      <c r="G129" s="179"/>
      <c r="H129" s="179"/>
      <c r="I129" s="179"/>
      <c r="J129" s="182"/>
      <c r="K129" s="179"/>
      <c r="L129" s="237">
        <v>425.34</v>
      </c>
      <c r="M129" s="206"/>
      <c r="N129" s="213">
        <v>12356.11</v>
      </c>
      <c r="AI129" s="174"/>
      <c r="AJ129" s="184"/>
      <c r="AN129" s="184" t="s">
        <v>141</v>
      </c>
      <c r="AO129" s="184"/>
      <c r="AQ129" s="184"/>
    </row>
    <row r="130" spans="1:43" s="119" customFormat="1" ht="23.25" x14ac:dyDescent="0.25">
      <c r="A130" s="175" t="s">
        <v>197</v>
      </c>
      <c r="B130" s="176" t="s">
        <v>265</v>
      </c>
      <c r="C130" s="177" t="s">
        <v>266</v>
      </c>
      <c r="D130" s="177"/>
      <c r="E130" s="177"/>
      <c r="F130" s="178" t="s">
        <v>168</v>
      </c>
      <c r="G130" s="179">
        <v>4.5999999999999996</v>
      </c>
      <c r="H130" s="180">
        <v>1</v>
      </c>
      <c r="I130" s="242">
        <v>4.5999999999999996</v>
      </c>
      <c r="J130" s="182"/>
      <c r="K130" s="179"/>
      <c r="L130" s="182"/>
      <c r="M130" s="179"/>
      <c r="N130" s="183"/>
      <c r="AI130" s="174"/>
      <c r="AJ130" s="184" t="s">
        <v>266</v>
      </c>
      <c r="AN130" s="184"/>
      <c r="AO130" s="184"/>
      <c r="AQ130" s="184"/>
    </row>
    <row r="131" spans="1:43" s="119" customFormat="1" ht="15" x14ac:dyDescent="0.25">
      <c r="A131" s="267"/>
      <c r="B131" s="186" t="s">
        <v>122</v>
      </c>
      <c r="C131" s="191" t="s">
        <v>128</v>
      </c>
      <c r="D131" s="191"/>
      <c r="E131" s="191"/>
      <c r="F131" s="192"/>
      <c r="G131" s="193"/>
      <c r="H131" s="193"/>
      <c r="I131" s="193"/>
      <c r="J131" s="194">
        <v>6.75</v>
      </c>
      <c r="K131" s="193"/>
      <c r="L131" s="194">
        <v>31.05</v>
      </c>
      <c r="M131" s="195">
        <v>29.05</v>
      </c>
      <c r="N131" s="238">
        <v>902</v>
      </c>
      <c r="AI131" s="174"/>
      <c r="AJ131" s="184"/>
      <c r="AK131" s="189" t="s">
        <v>128</v>
      </c>
      <c r="AN131" s="184"/>
      <c r="AO131" s="184"/>
      <c r="AQ131" s="184"/>
    </row>
    <row r="132" spans="1:43" s="119" customFormat="1" ht="15" x14ac:dyDescent="0.25">
      <c r="A132" s="267"/>
      <c r="B132" s="186" t="s">
        <v>129</v>
      </c>
      <c r="C132" s="191" t="s">
        <v>44</v>
      </c>
      <c r="D132" s="191"/>
      <c r="E132" s="191"/>
      <c r="F132" s="192"/>
      <c r="G132" s="193"/>
      <c r="H132" s="193"/>
      <c r="I132" s="193"/>
      <c r="J132" s="194">
        <v>8.2899999999999991</v>
      </c>
      <c r="K132" s="193"/>
      <c r="L132" s="194">
        <v>38.130000000000003</v>
      </c>
      <c r="M132" s="195">
        <v>11.63</v>
      </c>
      <c r="N132" s="238">
        <v>443.45</v>
      </c>
      <c r="AI132" s="174"/>
      <c r="AJ132" s="184"/>
      <c r="AK132" s="189" t="s">
        <v>44</v>
      </c>
      <c r="AN132" s="184"/>
      <c r="AO132" s="184"/>
      <c r="AQ132" s="184"/>
    </row>
    <row r="133" spans="1:43" s="119" customFormat="1" ht="15" x14ac:dyDescent="0.25">
      <c r="A133" s="267"/>
      <c r="B133" s="186" t="s">
        <v>61</v>
      </c>
      <c r="C133" s="191" t="s">
        <v>130</v>
      </c>
      <c r="D133" s="191"/>
      <c r="E133" s="191"/>
      <c r="F133" s="192"/>
      <c r="G133" s="193"/>
      <c r="H133" s="193"/>
      <c r="I133" s="193"/>
      <c r="J133" s="194">
        <v>0.81</v>
      </c>
      <c r="K133" s="193"/>
      <c r="L133" s="194">
        <v>3.73</v>
      </c>
      <c r="M133" s="195">
        <v>29.05</v>
      </c>
      <c r="N133" s="238">
        <v>108.36</v>
      </c>
      <c r="AI133" s="174"/>
      <c r="AJ133" s="184"/>
      <c r="AK133" s="189" t="s">
        <v>130</v>
      </c>
      <c r="AN133" s="184"/>
      <c r="AO133" s="184"/>
      <c r="AQ133" s="184"/>
    </row>
    <row r="134" spans="1:43" s="119" customFormat="1" ht="15" x14ac:dyDescent="0.25">
      <c r="A134" s="267"/>
      <c r="B134" s="186" t="s">
        <v>70</v>
      </c>
      <c r="C134" s="191" t="s">
        <v>146</v>
      </c>
      <c r="D134" s="191"/>
      <c r="E134" s="191"/>
      <c r="F134" s="192"/>
      <c r="G134" s="193"/>
      <c r="H134" s="193"/>
      <c r="I134" s="193"/>
      <c r="J134" s="194">
        <v>0.37</v>
      </c>
      <c r="K134" s="193"/>
      <c r="L134" s="194">
        <v>1.7</v>
      </c>
      <c r="M134" s="199">
        <v>8.6</v>
      </c>
      <c r="N134" s="238">
        <v>14.62</v>
      </c>
      <c r="AI134" s="174"/>
      <c r="AJ134" s="184"/>
      <c r="AK134" s="189" t="s">
        <v>146</v>
      </c>
      <c r="AN134" s="184"/>
      <c r="AO134" s="184"/>
      <c r="AQ134" s="184"/>
    </row>
    <row r="135" spans="1:43" s="119" customFormat="1" ht="15" x14ac:dyDescent="0.25">
      <c r="A135" s="198"/>
      <c r="B135" s="186"/>
      <c r="C135" s="191" t="s">
        <v>131</v>
      </c>
      <c r="D135" s="191"/>
      <c r="E135" s="191"/>
      <c r="F135" s="192" t="s">
        <v>132</v>
      </c>
      <c r="G135" s="195">
        <v>0.85</v>
      </c>
      <c r="H135" s="193"/>
      <c r="I135" s="195">
        <v>3.91</v>
      </c>
      <c r="J135" s="201"/>
      <c r="K135" s="193"/>
      <c r="L135" s="201"/>
      <c r="M135" s="193"/>
      <c r="N135" s="202"/>
      <c r="AI135" s="174"/>
      <c r="AJ135" s="184"/>
      <c r="AL135" s="189" t="s">
        <v>131</v>
      </c>
      <c r="AN135" s="184"/>
      <c r="AO135" s="184"/>
      <c r="AQ135" s="184"/>
    </row>
    <row r="136" spans="1:43" s="119" customFormat="1" ht="15" x14ac:dyDescent="0.25">
      <c r="A136" s="198"/>
      <c r="B136" s="186"/>
      <c r="C136" s="191" t="s">
        <v>133</v>
      </c>
      <c r="D136" s="191"/>
      <c r="E136" s="191"/>
      <c r="F136" s="192" t="s">
        <v>132</v>
      </c>
      <c r="G136" s="195">
        <v>7.0000000000000007E-2</v>
      </c>
      <c r="H136" s="193"/>
      <c r="I136" s="214">
        <v>0.32200000000000001</v>
      </c>
      <c r="J136" s="201"/>
      <c r="K136" s="193"/>
      <c r="L136" s="201"/>
      <c r="M136" s="193"/>
      <c r="N136" s="202"/>
      <c r="AI136" s="174"/>
      <c r="AJ136" s="184"/>
      <c r="AL136" s="189" t="s">
        <v>133</v>
      </c>
      <c r="AN136" s="184"/>
      <c r="AO136" s="184"/>
      <c r="AQ136" s="184"/>
    </row>
    <row r="137" spans="1:43" s="119" customFormat="1" ht="15" x14ac:dyDescent="0.25">
      <c r="A137" s="268"/>
      <c r="B137" s="186"/>
      <c r="C137" s="204" t="s">
        <v>134</v>
      </c>
      <c r="D137" s="204"/>
      <c r="E137" s="204"/>
      <c r="F137" s="205"/>
      <c r="G137" s="206"/>
      <c r="H137" s="206"/>
      <c r="I137" s="206"/>
      <c r="J137" s="236">
        <v>15.41</v>
      </c>
      <c r="K137" s="206"/>
      <c r="L137" s="236">
        <v>70.88</v>
      </c>
      <c r="M137" s="206"/>
      <c r="N137" s="208">
        <v>1360.07</v>
      </c>
      <c r="AI137" s="174"/>
      <c r="AJ137" s="184"/>
      <c r="AM137" s="189" t="s">
        <v>134</v>
      </c>
      <c r="AN137" s="184"/>
      <c r="AO137" s="184"/>
      <c r="AQ137" s="184"/>
    </row>
    <row r="138" spans="1:43" s="119" customFormat="1" ht="15" x14ac:dyDescent="0.25">
      <c r="A138" s="198"/>
      <c r="B138" s="186"/>
      <c r="C138" s="191" t="s">
        <v>135</v>
      </c>
      <c r="D138" s="191"/>
      <c r="E138" s="191"/>
      <c r="F138" s="192"/>
      <c r="G138" s="193"/>
      <c r="H138" s="193"/>
      <c r="I138" s="193"/>
      <c r="J138" s="201"/>
      <c r="K138" s="193"/>
      <c r="L138" s="194">
        <v>34.78</v>
      </c>
      <c r="M138" s="193"/>
      <c r="N138" s="196">
        <v>1010.36</v>
      </c>
      <c r="AI138" s="174"/>
      <c r="AJ138" s="184"/>
      <c r="AL138" s="189" t="s">
        <v>135</v>
      </c>
      <c r="AN138" s="184"/>
      <c r="AO138" s="184"/>
      <c r="AQ138" s="184"/>
    </row>
    <row r="139" spans="1:43" s="119" customFormat="1" ht="22.5" x14ac:dyDescent="0.25">
      <c r="A139" s="198"/>
      <c r="B139" s="186" t="s">
        <v>267</v>
      </c>
      <c r="C139" s="191" t="s">
        <v>268</v>
      </c>
      <c r="D139" s="191"/>
      <c r="E139" s="191"/>
      <c r="F139" s="192" t="s">
        <v>138</v>
      </c>
      <c r="G139" s="209">
        <v>110</v>
      </c>
      <c r="H139" s="193"/>
      <c r="I139" s="209">
        <v>110</v>
      </c>
      <c r="J139" s="201"/>
      <c r="K139" s="193"/>
      <c r="L139" s="194">
        <v>38.26</v>
      </c>
      <c r="M139" s="193"/>
      <c r="N139" s="196">
        <v>1111.4000000000001</v>
      </c>
      <c r="AI139" s="174"/>
      <c r="AJ139" s="184"/>
      <c r="AL139" s="189" t="s">
        <v>268</v>
      </c>
      <c r="AN139" s="184"/>
      <c r="AO139" s="184"/>
      <c r="AQ139" s="184"/>
    </row>
    <row r="140" spans="1:43" s="119" customFormat="1" ht="22.5" x14ac:dyDescent="0.25">
      <c r="A140" s="198"/>
      <c r="B140" s="186" t="s">
        <v>269</v>
      </c>
      <c r="C140" s="191" t="s">
        <v>270</v>
      </c>
      <c r="D140" s="191"/>
      <c r="E140" s="191"/>
      <c r="F140" s="192" t="s">
        <v>138</v>
      </c>
      <c r="G140" s="209">
        <v>69</v>
      </c>
      <c r="H140" s="193"/>
      <c r="I140" s="209">
        <v>69</v>
      </c>
      <c r="J140" s="201"/>
      <c r="K140" s="193"/>
      <c r="L140" s="194">
        <v>24</v>
      </c>
      <c r="M140" s="193"/>
      <c r="N140" s="238">
        <v>697.15</v>
      </c>
      <c r="AI140" s="174"/>
      <c r="AJ140" s="184"/>
      <c r="AL140" s="189" t="s">
        <v>270</v>
      </c>
      <c r="AN140" s="184"/>
      <c r="AO140" s="184"/>
      <c r="AQ140" s="184"/>
    </row>
    <row r="141" spans="1:43" s="119" customFormat="1" ht="15" x14ac:dyDescent="0.25">
      <c r="A141" s="210"/>
      <c r="B141" s="211"/>
      <c r="C141" s="177" t="s">
        <v>141</v>
      </c>
      <c r="D141" s="177"/>
      <c r="E141" s="177"/>
      <c r="F141" s="178"/>
      <c r="G141" s="179"/>
      <c r="H141" s="179"/>
      <c r="I141" s="179"/>
      <c r="J141" s="182"/>
      <c r="K141" s="179"/>
      <c r="L141" s="237">
        <v>133.13999999999999</v>
      </c>
      <c r="M141" s="206"/>
      <c r="N141" s="213">
        <v>3168.62</v>
      </c>
      <c r="AI141" s="174"/>
      <c r="AJ141" s="184"/>
      <c r="AN141" s="184" t="s">
        <v>141</v>
      </c>
      <c r="AO141" s="184"/>
      <c r="AQ141" s="184"/>
    </row>
    <row r="142" spans="1:43" s="119" customFormat="1" ht="34.5" x14ac:dyDescent="0.25">
      <c r="A142" s="175" t="s">
        <v>200</v>
      </c>
      <c r="B142" s="176" t="s">
        <v>271</v>
      </c>
      <c r="C142" s="177" t="s">
        <v>272</v>
      </c>
      <c r="D142" s="177"/>
      <c r="E142" s="177"/>
      <c r="F142" s="178" t="s">
        <v>168</v>
      </c>
      <c r="G142" s="179">
        <v>5.29</v>
      </c>
      <c r="H142" s="180">
        <v>1</v>
      </c>
      <c r="I142" s="244">
        <v>5.29</v>
      </c>
      <c r="J142" s="237">
        <v>90.94</v>
      </c>
      <c r="K142" s="179"/>
      <c r="L142" s="237">
        <v>481.07</v>
      </c>
      <c r="M142" s="242">
        <v>8.6</v>
      </c>
      <c r="N142" s="213">
        <v>4137.2</v>
      </c>
      <c r="AI142" s="174"/>
      <c r="AJ142" s="184" t="s">
        <v>272</v>
      </c>
      <c r="AN142" s="184"/>
      <c r="AO142" s="184"/>
      <c r="AQ142" s="184"/>
    </row>
    <row r="143" spans="1:43" s="119" customFormat="1" ht="15" x14ac:dyDescent="0.25">
      <c r="A143" s="210"/>
      <c r="B143" s="211"/>
      <c r="C143" s="177" t="s">
        <v>141</v>
      </c>
      <c r="D143" s="177"/>
      <c r="E143" s="177"/>
      <c r="F143" s="178"/>
      <c r="G143" s="179"/>
      <c r="H143" s="179"/>
      <c r="I143" s="179"/>
      <c r="J143" s="182"/>
      <c r="K143" s="179"/>
      <c r="L143" s="237">
        <v>481.07</v>
      </c>
      <c r="M143" s="206"/>
      <c r="N143" s="213">
        <v>4137.2</v>
      </c>
      <c r="AI143" s="174"/>
      <c r="AJ143" s="184"/>
      <c r="AN143" s="184" t="s">
        <v>141</v>
      </c>
      <c r="AO143" s="184"/>
      <c r="AQ143" s="184"/>
    </row>
    <row r="144" spans="1:43" s="119" customFormat="1" ht="57" x14ac:dyDescent="0.25">
      <c r="A144" s="175" t="s">
        <v>203</v>
      </c>
      <c r="B144" s="176" t="s">
        <v>187</v>
      </c>
      <c r="C144" s="177" t="s">
        <v>273</v>
      </c>
      <c r="D144" s="177"/>
      <c r="E144" s="177"/>
      <c r="F144" s="178" t="s">
        <v>181</v>
      </c>
      <c r="G144" s="179">
        <v>0.99860000000000004</v>
      </c>
      <c r="H144" s="180">
        <v>1</v>
      </c>
      <c r="I144" s="181">
        <v>0.99860000000000004</v>
      </c>
      <c r="J144" s="182"/>
      <c r="K144" s="179"/>
      <c r="L144" s="182"/>
      <c r="M144" s="179"/>
      <c r="N144" s="183"/>
      <c r="AI144" s="174"/>
      <c r="AJ144" s="184" t="s">
        <v>273</v>
      </c>
      <c r="AN144" s="184"/>
      <c r="AO144" s="184"/>
      <c r="AQ144" s="184"/>
    </row>
    <row r="145" spans="1:43" s="119" customFormat="1" ht="15" x14ac:dyDescent="0.25">
      <c r="A145" s="267"/>
      <c r="B145" s="186" t="s">
        <v>129</v>
      </c>
      <c r="C145" s="191" t="s">
        <v>44</v>
      </c>
      <c r="D145" s="191"/>
      <c r="E145" s="191"/>
      <c r="F145" s="192"/>
      <c r="G145" s="193"/>
      <c r="H145" s="193"/>
      <c r="I145" s="193"/>
      <c r="J145" s="194">
        <v>251.44</v>
      </c>
      <c r="K145" s="193"/>
      <c r="L145" s="194">
        <v>251.09</v>
      </c>
      <c r="M145" s="195">
        <v>11.63</v>
      </c>
      <c r="N145" s="196">
        <v>2920.18</v>
      </c>
      <c r="AI145" s="174"/>
      <c r="AJ145" s="184"/>
      <c r="AK145" s="189" t="s">
        <v>44</v>
      </c>
      <c r="AN145" s="184"/>
      <c r="AO145" s="184"/>
      <c r="AQ145" s="184"/>
    </row>
    <row r="146" spans="1:43" s="119" customFormat="1" ht="15" x14ac:dyDescent="0.25">
      <c r="A146" s="267"/>
      <c r="B146" s="186" t="s">
        <v>61</v>
      </c>
      <c r="C146" s="191" t="s">
        <v>130</v>
      </c>
      <c r="D146" s="191"/>
      <c r="E146" s="191"/>
      <c r="F146" s="192"/>
      <c r="G146" s="193"/>
      <c r="H146" s="193"/>
      <c r="I146" s="193"/>
      <c r="J146" s="194">
        <v>42.93</v>
      </c>
      <c r="K146" s="193"/>
      <c r="L146" s="194">
        <v>42.87</v>
      </c>
      <c r="M146" s="195">
        <v>29.05</v>
      </c>
      <c r="N146" s="196">
        <v>1245.3699999999999</v>
      </c>
      <c r="AI146" s="174"/>
      <c r="AJ146" s="184"/>
      <c r="AK146" s="189" t="s">
        <v>130</v>
      </c>
      <c r="AN146" s="184"/>
      <c r="AO146" s="184"/>
      <c r="AQ146" s="184"/>
    </row>
    <row r="147" spans="1:43" s="119" customFormat="1" ht="15" x14ac:dyDescent="0.25">
      <c r="A147" s="198"/>
      <c r="B147" s="186"/>
      <c r="C147" s="191" t="s">
        <v>133</v>
      </c>
      <c r="D147" s="191"/>
      <c r="E147" s="191"/>
      <c r="F147" s="192" t="s">
        <v>132</v>
      </c>
      <c r="G147" s="195">
        <v>3.18</v>
      </c>
      <c r="H147" s="193"/>
      <c r="I147" s="203">
        <v>3.175548</v>
      </c>
      <c r="J147" s="201"/>
      <c r="K147" s="193"/>
      <c r="L147" s="201"/>
      <c r="M147" s="193"/>
      <c r="N147" s="202"/>
      <c r="AI147" s="174"/>
      <c r="AJ147" s="184"/>
      <c r="AL147" s="189" t="s">
        <v>133</v>
      </c>
      <c r="AN147" s="184"/>
      <c r="AO147" s="184"/>
      <c r="AQ147" s="184"/>
    </row>
    <row r="148" spans="1:43" s="119" customFormat="1" ht="15" x14ac:dyDescent="0.25">
      <c r="A148" s="268"/>
      <c r="B148" s="186"/>
      <c r="C148" s="204" t="s">
        <v>134</v>
      </c>
      <c r="D148" s="204"/>
      <c r="E148" s="204"/>
      <c r="F148" s="205"/>
      <c r="G148" s="206"/>
      <c r="H148" s="206"/>
      <c r="I148" s="206"/>
      <c r="J148" s="236">
        <v>251.44</v>
      </c>
      <c r="K148" s="206"/>
      <c r="L148" s="236">
        <v>251.09</v>
      </c>
      <c r="M148" s="206"/>
      <c r="N148" s="208">
        <v>2920.18</v>
      </c>
      <c r="AI148" s="174"/>
      <c r="AJ148" s="184"/>
      <c r="AM148" s="189" t="s">
        <v>134</v>
      </c>
      <c r="AN148" s="184"/>
      <c r="AO148" s="184"/>
      <c r="AQ148" s="184"/>
    </row>
    <row r="149" spans="1:43" s="119" customFormat="1" ht="15" x14ac:dyDescent="0.25">
      <c r="A149" s="198"/>
      <c r="B149" s="186"/>
      <c r="C149" s="191" t="s">
        <v>135</v>
      </c>
      <c r="D149" s="191"/>
      <c r="E149" s="191"/>
      <c r="F149" s="192"/>
      <c r="G149" s="193"/>
      <c r="H149" s="193"/>
      <c r="I149" s="193"/>
      <c r="J149" s="201"/>
      <c r="K149" s="193"/>
      <c r="L149" s="194">
        <v>42.87</v>
      </c>
      <c r="M149" s="193"/>
      <c r="N149" s="196">
        <v>1245.3699999999999</v>
      </c>
      <c r="AI149" s="174"/>
      <c r="AJ149" s="184"/>
      <c r="AL149" s="189" t="s">
        <v>135</v>
      </c>
      <c r="AN149" s="184"/>
      <c r="AO149" s="184"/>
      <c r="AQ149" s="184"/>
    </row>
    <row r="150" spans="1:43" s="119" customFormat="1" ht="23.25" x14ac:dyDescent="0.25">
      <c r="A150" s="198"/>
      <c r="B150" s="186" t="s">
        <v>182</v>
      </c>
      <c r="C150" s="191" t="s">
        <v>183</v>
      </c>
      <c r="D150" s="191"/>
      <c r="E150" s="191"/>
      <c r="F150" s="192" t="s">
        <v>138</v>
      </c>
      <c r="G150" s="209">
        <v>92</v>
      </c>
      <c r="H150" s="193"/>
      <c r="I150" s="209">
        <v>92</v>
      </c>
      <c r="J150" s="201"/>
      <c r="K150" s="193"/>
      <c r="L150" s="194">
        <v>39.44</v>
      </c>
      <c r="M150" s="193"/>
      <c r="N150" s="196">
        <v>1145.74</v>
      </c>
      <c r="AI150" s="174"/>
      <c r="AJ150" s="184"/>
      <c r="AL150" s="189" t="s">
        <v>183</v>
      </c>
      <c r="AN150" s="184"/>
      <c r="AO150" s="184"/>
      <c r="AQ150" s="184"/>
    </row>
    <row r="151" spans="1:43" s="119" customFormat="1" ht="23.25" x14ac:dyDescent="0.25">
      <c r="A151" s="198"/>
      <c r="B151" s="186" t="s">
        <v>184</v>
      </c>
      <c r="C151" s="191" t="s">
        <v>185</v>
      </c>
      <c r="D151" s="191"/>
      <c r="E151" s="191"/>
      <c r="F151" s="192" t="s">
        <v>138</v>
      </c>
      <c r="G151" s="209">
        <v>46</v>
      </c>
      <c r="H151" s="193"/>
      <c r="I151" s="209">
        <v>46</v>
      </c>
      <c r="J151" s="201"/>
      <c r="K151" s="193"/>
      <c r="L151" s="194">
        <v>19.72</v>
      </c>
      <c r="M151" s="193"/>
      <c r="N151" s="238">
        <v>572.87</v>
      </c>
      <c r="AI151" s="174"/>
      <c r="AJ151" s="184"/>
      <c r="AL151" s="189" t="s">
        <v>185</v>
      </c>
      <c r="AN151" s="184"/>
      <c r="AO151" s="184"/>
      <c r="AQ151" s="184"/>
    </row>
    <row r="152" spans="1:43" s="119" customFormat="1" ht="15" x14ac:dyDescent="0.25">
      <c r="A152" s="210"/>
      <c r="B152" s="211"/>
      <c r="C152" s="177" t="s">
        <v>141</v>
      </c>
      <c r="D152" s="177"/>
      <c r="E152" s="177"/>
      <c r="F152" s="178"/>
      <c r="G152" s="179"/>
      <c r="H152" s="179"/>
      <c r="I152" s="179"/>
      <c r="J152" s="182"/>
      <c r="K152" s="179"/>
      <c r="L152" s="237">
        <v>310.25</v>
      </c>
      <c r="M152" s="206"/>
      <c r="N152" s="213">
        <v>4638.79</v>
      </c>
      <c r="AI152" s="174"/>
      <c r="AJ152" s="184"/>
      <c r="AN152" s="184" t="s">
        <v>141</v>
      </c>
      <c r="AO152" s="184"/>
      <c r="AQ152" s="184"/>
    </row>
    <row r="153" spans="1:43" s="119" customFormat="1" ht="15" x14ac:dyDescent="0.25">
      <c r="A153" s="175" t="s">
        <v>206</v>
      </c>
      <c r="B153" s="176" t="s">
        <v>189</v>
      </c>
      <c r="C153" s="177" t="s">
        <v>190</v>
      </c>
      <c r="D153" s="177"/>
      <c r="E153" s="177"/>
      <c r="F153" s="178" t="s">
        <v>168</v>
      </c>
      <c r="G153" s="179">
        <v>113.8</v>
      </c>
      <c r="H153" s="180">
        <v>1</v>
      </c>
      <c r="I153" s="242">
        <v>113.8</v>
      </c>
      <c r="J153" s="237">
        <v>60</v>
      </c>
      <c r="K153" s="179"/>
      <c r="L153" s="212">
        <v>6828</v>
      </c>
      <c r="M153" s="242">
        <v>8.6</v>
      </c>
      <c r="N153" s="213">
        <v>58720.800000000003</v>
      </c>
      <c r="AI153" s="174"/>
      <c r="AJ153" s="184" t="s">
        <v>190</v>
      </c>
      <c r="AN153" s="184"/>
      <c r="AO153" s="184"/>
      <c r="AQ153" s="184"/>
    </row>
    <row r="154" spans="1:43" s="119" customFormat="1" ht="15" x14ac:dyDescent="0.25">
      <c r="A154" s="210"/>
      <c r="B154" s="211"/>
      <c r="C154" s="177" t="s">
        <v>141</v>
      </c>
      <c r="D154" s="177"/>
      <c r="E154" s="177"/>
      <c r="F154" s="178"/>
      <c r="G154" s="179"/>
      <c r="H154" s="179"/>
      <c r="I154" s="179"/>
      <c r="J154" s="182"/>
      <c r="K154" s="179"/>
      <c r="L154" s="212">
        <v>6828</v>
      </c>
      <c r="M154" s="206"/>
      <c r="N154" s="213">
        <v>58720.800000000003</v>
      </c>
      <c r="AI154" s="174"/>
      <c r="AJ154" s="184"/>
      <c r="AN154" s="184" t="s">
        <v>141</v>
      </c>
      <c r="AO154" s="184"/>
      <c r="AQ154" s="184"/>
    </row>
    <row r="155" spans="1:43" s="119" customFormat="1" ht="23.25" x14ac:dyDescent="0.25">
      <c r="A155" s="175" t="s">
        <v>274</v>
      </c>
      <c r="B155" s="176" t="s">
        <v>275</v>
      </c>
      <c r="C155" s="177" t="s">
        <v>276</v>
      </c>
      <c r="D155" s="177"/>
      <c r="E155" s="177"/>
      <c r="F155" s="178" t="s">
        <v>251</v>
      </c>
      <c r="G155" s="179">
        <v>9.99</v>
      </c>
      <c r="H155" s="180">
        <v>1</v>
      </c>
      <c r="I155" s="244">
        <v>9.99</v>
      </c>
      <c r="J155" s="182"/>
      <c r="K155" s="179"/>
      <c r="L155" s="182"/>
      <c r="M155" s="179"/>
      <c r="N155" s="183"/>
      <c r="AI155" s="174"/>
      <c r="AJ155" s="184" t="s">
        <v>276</v>
      </c>
      <c r="AN155" s="184"/>
      <c r="AO155" s="184"/>
      <c r="AQ155" s="184"/>
    </row>
    <row r="156" spans="1:43" s="119" customFormat="1" ht="15" x14ac:dyDescent="0.25">
      <c r="A156" s="267"/>
      <c r="B156" s="186" t="s">
        <v>122</v>
      </c>
      <c r="C156" s="191" t="s">
        <v>128</v>
      </c>
      <c r="D156" s="191"/>
      <c r="E156" s="191"/>
      <c r="F156" s="192"/>
      <c r="G156" s="193"/>
      <c r="H156" s="193"/>
      <c r="I156" s="193"/>
      <c r="J156" s="194">
        <v>106.88</v>
      </c>
      <c r="K156" s="193"/>
      <c r="L156" s="197">
        <v>1067.73</v>
      </c>
      <c r="M156" s="195">
        <v>29.05</v>
      </c>
      <c r="N156" s="196">
        <v>31017.56</v>
      </c>
      <c r="AI156" s="174"/>
      <c r="AJ156" s="184"/>
      <c r="AK156" s="189" t="s">
        <v>128</v>
      </c>
      <c r="AN156" s="184"/>
      <c r="AO156" s="184"/>
      <c r="AQ156" s="184"/>
    </row>
    <row r="157" spans="1:43" s="119" customFormat="1" ht="15" x14ac:dyDescent="0.25">
      <c r="A157" s="267"/>
      <c r="B157" s="186" t="s">
        <v>129</v>
      </c>
      <c r="C157" s="191" t="s">
        <v>44</v>
      </c>
      <c r="D157" s="191"/>
      <c r="E157" s="191"/>
      <c r="F157" s="192"/>
      <c r="G157" s="193"/>
      <c r="H157" s="193"/>
      <c r="I157" s="193"/>
      <c r="J157" s="194">
        <v>241.58</v>
      </c>
      <c r="K157" s="193"/>
      <c r="L157" s="197">
        <v>2413.38</v>
      </c>
      <c r="M157" s="195">
        <v>11.63</v>
      </c>
      <c r="N157" s="196">
        <v>28067.61</v>
      </c>
      <c r="AI157" s="174"/>
      <c r="AJ157" s="184"/>
      <c r="AK157" s="189" t="s">
        <v>44</v>
      </c>
      <c r="AN157" s="184"/>
      <c r="AO157" s="184"/>
      <c r="AQ157" s="184"/>
    </row>
    <row r="158" spans="1:43" s="119" customFormat="1" ht="15" x14ac:dyDescent="0.25">
      <c r="A158" s="267"/>
      <c r="B158" s="186" t="s">
        <v>61</v>
      </c>
      <c r="C158" s="191" t="s">
        <v>130</v>
      </c>
      <c r="D158" s="191"/>
      <c r="E158" s="191"/>
      <c r="F158" s="192"/>
      <c r="G158" s="193"/>
      <c r="H158" s="193"/>
      <c r="I158" s="193"/>
      <c r="J158" s="194">
        <v>26.36</v>
      </c>
      <c r="K158" s="193"/>
      <c r="L158" s="194">
        <v>263.33999999999997</v>
      </c>
      <c r="M158" s="195">
        <v>29.05</v>
      </c>
      <c r="N158" s="196">
        <v>7650.03</v>
      </c>
      <c r="AI158" s="174"/>
      <c r="AJ158" s="184"/>
      <c r="AK158" s="189" t="s">
        <v>130</v>
      </c>
      <c r="AN158" s="184"/>
      <c r="AO158" s="184"/>
      <c r="AQ158" s="184"/>
    </row>
    <row r="159" spans="1:43" s="119" customFormat="1" ht="15" x14ac:dyDescent="0.25">
      <c r="A159" s="198"/>
      <c r="B159" s="186"/>
      <c r="C159" s="191" t="s">
        <v>131</v>
      </c>
      <c r="D159" s="191"/>
      <c r="E159" s="191"/>
      <c r="F159" s="192" t="s">
        <v>132</v>
      </c>
      <c r="G159" s="195">
        <v>12.53</v>
      </c>
      <c r="H159" s="193"/>
      <c r="I159" s="239">
        <v>125.1747</v>
      </c>
      <c r="J159" s="201"/>
      <c r="K159" s="193"/>
      <c r="L159" s="201"/>
      <c r="M159" s="193"/>
      <c r="N159" s="202"/>
      <c r="AI159" s="174"/>
      <c r="AJ159" s="184"/>
      <c r="AL159" s="189" t="s">
        <v>131</v>
      </c>
      <c r="AN159" s="184"/>
      <c r="AO159" s="184"/>
      <c r="AQ159" s="184"/>
    </row>
    <row r="160" spans="1:43" s="119" customFormat="1" ht="15" x14ac:dyDescent="0.25">
      <c r="A160" s="198"/>
      <c r="B160" s="186"/>
      <c r="C160" s="191" t="s">
        <v>133</v>
      </c>
      <c r="D160" s="191"/>
      <c r="E160" s="191"/>
      <c r="F160" s="192" t="s">
        <v>132</v>
      </c>
      <c r="G160" s="195">
        <v>2.62</v>
      </c>
      <c r="H160" s="193"/>
      <c r="I160" s="239">
        <v>26.1738</v>
      </c>
      <c r="J160" s="201"/>
      <c r="K160" s="193"/>
      <c r="L160" s="201"/>
      <c r="M160" s="193"/>
      <c r="N160" s="202"/>
      <c r="AI160" s="174"/>
      <c r="AJ160" s="184"/>
      <c r="AL160" s="189" t="s">
        <v>133</v>
      </c>
      <c r="AN160" s="184"/>
      <c r="AO160" s="184"/>
      <c r="AQ160" s="184"/>
    </row>
    <row r="161" spans="1:43" s="119" customFormat="1" ht="15" x14ac:dyDescent="0.25">
      <c r="A161" s="268"/>
      <c r="B161" s="186"/>
      <c r="C161" s="204" t="s">
        <v>134</v>
      </c>
      <c r="D161" s="204"/>
      <c r="E161" s="204"/>
      <c r="F161" s="205"/>
      <c r="G161" s="206"/>
      <c r="H161" s="206"/>
      <c r="I161" s="206"/>
      <c r="J161" s="236">
        <v>348.46</v>
      </c>
      <c r="K161" s="206"/>
      <c r="L161" s="207">
        <v>3481.11</v>
      </c>
      <c r="M161" s="206"/>
      <c r="N161" s="208">
        <v>59085.17</v>
      </c>
      <c r="AI161" s="174"/>
      <c r="AJ161" s="184"/>
      <c r="AM161" s="189" t="s">
        <v>134</v>
      </c>
      <c r="AN161" s="184"/>
      <c r="AO161" s="184"/>
      <c r="AQ161" s="184"/>
    </row>
    <row r="162" spans="1:43" s="119" customFormat="1" ht="15" x14ac:dyDescent="0.25">
      <c r="A162" s="198"/>
      <c r="B162" s="186"/>
      <c r="C162" s="191" t="s">
        <v>135</v>
      </c>
      <c r="D162" s="191"/>
      <c r="E162" s="191"/>
      <c r="F162" s="192"/>
      <c r="G162" s="193"/>
      <c r="H162" s="193"/>
      <c r="I162" s="193"/>
      <c r="J162" s="201"/>
      <c r="K162" s="193"/>
      <c r="L162" s="197">
        <v>1331.07</v>
      </c>
      <c r="M162" s="193"/>
      <c r="N162" s="196">
        <v>38667.589999999997</v>
      </c>
      <c r="AI162" s="174"/>
      <c r="AJ162" s="184"/>
      <c r="AL162" s="189" t="s">
        <v>135</v>
      </c>
      <c r="AN162" s="184"/>
      <c r="AO162" s="184"/>
      <c r="AQ162" s="184"/>
    </row>
    <row r="163" spans="1:43" s="119" customFormat="1" ht="23.25" x14ac:dyDescent="0.25">
      <c r="A163" s="198"/>
      <c r="B163" s="186" t="s">
        <v>182</v>
      </c>
      <c r="C163" s="191" t="s">
        <v>183</v>
      </c>
      <c r="D163" s="191"/>
      <c r="E163" s="191"/>
      <c r="F163" s="192" t="s">
        <v>138</v>
      </c>
      <c r="G163" s="209">
        <v>92</v>
      </c>
      <c r="H163" s="193"/>
      <c r="I163" s="209">
        <v>92</v>
      </c>
      <c r="J163" s="201"/>
      <c r="K163" s="193"/>
      <c r="L163" s="197">
        <v>1224.58</v>
      </c>
      <c r="M163" s="193"/>
      <c r="N163" s="196">
        <v>35574.18</v>
      </c>
      <c r="AI163" s="174"/>
      <c r="AJ163" s="184"/>
      <c r="AL163" s="189" t="s">
        <v>183</v>
      </c>
      <c r="AN163" s="184"/>
      <c r="AO163" s="184"/>
      <c r="AQ163" s="184"/>
    </row>
    <row r="164" spans="1:43" s="119" customFormat="1" ht="23.25" x14ac:dyDescent="0.25">
      <c r="A164" s="198"/>
      <c r="B164" s="186" t="s">
        <v>184</v>
      </c>
      <c r="C164" s="191" t="s">
        <v>185</v>
      </c>
      <c r="D164" s="191"/>
      <c r="E164" s="191"/>
      <c r="F164" s="192" t="s">
        <v>138</v>
      </c>
      <c r="G164" s="209">
        <v>46</v>
      </c>
      <c r="H164" s="193"/>
      <c r="I164" s="209">
        <v>46</v>
      </c>
      <c r="J164" s="201"/>
      <c r="K164" s="193"/>
      <c r="L164" s="194">
        <v>612.29</v>
      </c>
      <c r="M164" s="193"/>
      <c r="N164" s="196">
        <v>17787.09</v>
      </c>
      <c r="AI164" s="174"/>
      <c r="AJ164" s="184"/>
      <c r="AL164" s="189" t="s">
        <v>185</v>
      </c>
      <c r="AN164" s="184"/>
      <c r="AO164" s="184"/>
      <c r="AQ164" s="184"/>
    </row>
    <row r="165" spans="1:43" s="119" customFormat="1" ht="15" x14ac:dyDescent="0.25">
      <c r="A165" s="210"/>
      <c r="B165" s="211"/>
      <c r="C165" s="177" t="s">
        <v>141</v>
      </c>
      <c r="D165" s="177"/>
      <c r="E165" s="177"/>
      <c r="F165" s="178"/>
      <c r="G165" s="179"/>
      <c r="H165" s="179"/>
      <c r="I165" s="179"/>
      <c r="J165" s="182"/>
      <c r="K165" s="179"/>
      <c r="L165" s="212">
        <v>5317.98</v>
      </c>
      <c r="M165" s="206"/>
      <c r="N165" s="213">
        <v>112446.44</v>
      </c>
      <c r="AI165" s="174"/>
      <c r="AJ165" s="184"/>
      <c r="AN165" s="184" t="s">
        <v>141</v>
      </c>
      <c r="AO165" s="184"/>
      <c r="AQ165" s="184"/>
    </row>
    <row r="166" spans="1:43" s="119" customFormat="1" ht="15" x14ac:dyDescent="0.25">
      <c r="A166" s="175" t="s">
        <v>277</v>
      </c>
      <c r="B166" s="176" t="s">
        <v>278</v>
      </c>
      <c r="C166" s="177" t="s">
        <v>279</v>
      </c>
      <c r="D166" s="177"/>
      <c r="E166" s="177"/>
      <c r="F166" s="178" t="s">
        <v>280</v>
      </c>
      <c r="G166" s="179">
        <v>120</v>
      </c>
      <c r="H166" s="180">
        <v>1</v>
      </c>
      <c r="I166" s="180">
        <v>120</v>
      </c>
      <c r="J166" s="182"/>
      <c r="K166" s="179"/>
      <c r="L166" s="182"/>
      <c r="M166" s="179"/>
      <c r="N166" s="183"/>
      <c r="AI166" s="174"/>
      <c r="AJ166" s="184" t="s">
        <v>279</v>
      </c>
      <c r="AN166" s="184"/>
      <c r="AO166" s="184"/>
      <c r="AQ166" s="184"/>
    </row>
    <row r="167" spans="1:43" s="119" customFormat="1" ht="15" x14ac:dyDescent="0.25">
      <c r="A167" s="267"/>
      <c r="B167" s="186" t="s">
        <v>122</v>
      </c>
      <c r="C167" s="191" t="s">
        <v>128</v>
      </c>
      <c r="D167" s="191"/>
      <c r="E167" s="191"/>
      <c r="F167" s="192"/>
      <c r="G167" s="193"/>
      <c r="H167" s="193"/>
      <c r="I167" s="193"/>
      <c r="J167" s="194">
        <v>7.68</v>
      </c>
      <c r="K167" s="193"/>
      <c r="L167" s="194">
        <v>921.6</v>
      </c>
      <c r="M167" s="195">
        <v>29.05</v>
      </c>
      <c r="N167" s="196">
        <v>26772.48</v>
      </c>
      <c r="AI167" s="174"/>
      <c r="AJ167" s="184"/>
      <c r="AK167" s="189" t="s">
        <v>128</v>
      </c>
      <c r="AN167" s="184"/>
      <c r="AO167" s="184"/>
      <c r="AQ167" s="184"/>
    </row>
    <row r="168" spans="1:43" s="119" customFormat="1" ht="15" x14ac:dyDescent="0.25">
      <c r="A168" s="198"/>
      <c r="B168" s="186"/>
      <c r="C168" s="191" t="s">
        <v>131</v>
      </c>
      <c r="D168" s="191"/>
      <c r="E168" s="191"/>
      <c r="F168" s="192" t="s">
        <v>132</v>
      </c>
      <c r="G168" s="199">
        <v>0.9</v>
      </c>
      <c r="H168" s="193"/>
      <c r="I168" s="209">
        <v>108</v>
      </c>
      <c r="J168" s="201"/>
      <c r="K168" s="193"/>
      <c r="L168" s="201"/>
      <c r="M168" s="193"/>
      <c r="N168" s="202"/>
      <c r="AI168" s="174"/>
      <c r="AJ168" s="184"/>
      <c r="AL168" s="189" t="s">
        <v>131</v>
      </c>
      <c r="AN168" s="184"/>
      <c r="AO168" s="184"/>
      <c r="AQ168" s="184"/>
    </row>
    <row r="169" spans="1:43" s="119" customFormat="1" ht="15" x14ac:dyDescent="0.25">
      <c r="A169" s="268"/>
      <c r="B169" s="186"/>
      <c r="C169" s="204" t="s">
        <v>134</v>
      </c>
      <c r="D169" s="204"/>
      <c r="E169" s="204"/>
      <c r="F169" s="205"/>
      <c r="G169" s="206"/>
      <c r="H169" s="206"/>
      <c r="I169" s="206"/>
      <c r="J169" s="236">
        <v>7.68</v>
      </c>
      <c r="K169" s="206"/>
      <c r="L169" s="236">
        <v>921.6</v>
      </c>
      <c r="M169" s="206"/>
      <c r="N169" s="208">
        <v>26772.48</v>
      </c>
      <c r="AI169" s="174"/>
      <c r="AJ169" s="184"/>
      <c r="AM169" s="189" t="s">
        <v>134</v>
      </c>
      <c r="AN169" s="184"/>
      <c r="AO169" s="184"/>
      <c r="AQ169" s="184"/>
    </row>
    <row r="170" spans="1:43" s="119" customFormat="1" ht="15" x14ac:dyDescent="0.25">
      <c r="A170" s="198"/>
      <c r="B170" s="186"/>
      <c r="C170" s="191" t="s">
        <v>135</v>
      </c>
      <c r="D170" s="191"/>
      <c r="E170" s="191"/>
      <c r="F170" s="192"/>
      <c r="G170" s="193"/>
      <c r="H170" s="193"/>
      <c r="I170" s="193"/>
      <c r="J170" s="201"/>
      <c r="K170" s="193"/>
      <c r="L170" s="194">
        <v>921.6</v>
      </c>
      <c r="M170" s="193"/>
      <c r="N170" s="196">
        <v>26772.48</v>
      </c>
      <c r="AI170" s="174"/>
      <c r="AJ170" s="184"/>
      <c r="AL170" s="189" t="s">
        <v>135</v>
      </c>
      <c r="AN170" s="184"/>
      <c r="AO170" s="184"/>
      <c r="AQ170" s="184"/>
    </row>
    <row r="171" spans="1:43" s="119" customFormat="1" ht="23.25" x14ac:dyDescent="0.25">
      <c r="A171" s="198"/>
      <c r="B171" s="186" t="s">
        <v>281</v>
      </c>
      <c r="C171" s="191" t="s">
        <v>282</v>
      </c>
      <c r="D171" s="191"/>
      <c r="E171" s="191"/>
      <c r="F171" s="192" t="s">
        <v>138</v>
      </c>
      <c r="G171" s="209">
        <v>94</v>
      </c>
      <c r="H171" s="193"/>
      <c r="I171" s="209">
        <v>94</v>
      </c>
      <c r="J171" s="201"/>
      <c r="K171" s="193"/>
      <c r="L171" s="194">
        <v>866.3</v>
      </c>
      <c r="M171" s="193"/>
      <c r="N171" s="196">
        <v>25166.13</v>
      </c>
      <c r="AI171" s="174"/>
      <c r="AJ171" s="184"/>
      <c r="AL171" s="189" t="s">
        <v>282</v>
      </c>
      <c r="AN171" s="184"/>
      <c r="AO171" s="184"/>
      <c r="AQ171" s="184"/>
    </row>
    <row r="172" spans="1:43" s="119" customFormat="1" ht="23.25" x14ac:dyDescent="0.25">
      <c r="A172" s="198"/>
      <c r="B172" s="186" t="s">
        <v>283</v>
      </c>
      <c r="C172" s="191" t="s">
        <v>284</v>
      </c>
      <c r="D172" s="191"/>
      <c r="E172" s="191"/>
      <c r="F172" s="192" t="s">
        <v>138</v>
      </c>
      <c r="G172" s="209">
        <v>51</v>
      </c>
      <c r="H172" s="193"/>
      <c r="I172" s="209">
        <v>51</v>
      </c>
      <c r="J172" s="201"/>
      <c r="K172" s="193"/>
      <c r="L172" s="194">
        <v>470.02</v>
      </c>
      <c r="M172" s="193"/>
      <c r="N172" s="196">
        <v>13653.96</v>
      </c>
      <c r="AI172" s="174"/>
      <c r="AJ172" s="184"/>
      <c r="AL172" s="189" t="s">
        <v>284</v>
      </c>
      <c r="AN172" s="184"/>
      <c r="AO172" s="184"/>
      <c r="AQ172" s="184"/>
    </row>
    <row r="173" spans="1:43" s="119" customFormat="1" ht="15" x14ac:dyDescent="0.25">
      <c r="A173" s="210"/>
      <c r="B173" s="211"/>
      <c r="C173" s="177" t="s">
        <v>141</v>
      </c>
      <c r="D173" s="177"/>
      <c r="E173" s="177"/>
      <c r="F173" s="178"/>
      <c r="G173" s="179"/>
      <c r="H173" s="179"/>
      <c r="I173" s="179"/>
      <c r="J173" s="182"/>
      <c r="K173" s="179"/>
      <c r="L173" s="212">
        <v>2257.92</v>
      </c>
      <c r="M173" s="206"/>
      <c r="N173" s="213">
        <v>65592.570000000007</v>
      </c>
      <c r="AI173" s="174"/>
      <c r="AJ173" s="184"/>
      <c r="AN173" s="184" t="s">
        <v>141</v>
      </c>
      <c r="AO173" s="184"/>
      <c r="AQ173" s="184"/>
    </row>
    <row r="174" spans="1:43" s="119" customFormat="1" ht="15" x14ac:dyDescent="0.25">
      <c r="A174" s="175" t="s">
        <v>285</v>
      </c>
      <c r="B174" s="176" t="s">
        <v>286</v>
      </c>
      <c r="C174" s="177" t="s">
        <v>287</v>
      </c>
      <c r="D174" s="177"/>
      <c r="E174" s="177"/>
      <c r="F174" s="178" t="s">
        <v>280</v>
      </c>
      <c r="G174" s="179">
        <v>120</v>
      </c>
      <c r="H174" s="180">
        <v>1</v>
      </c>
      <c r="I174" s="180">
        <v>120</v>
      </c>
      <c r="J174" s="182"/>
      <c r="K174" s="179"/>
      <c r="L174" s="182"/>
      <c r="M174" s="179"/>
      <c r="N174" s="183"/>
      <c r="AI174" s="174"/>
      <c r="AJ174" s="184" t="s">
        <v>287</v>
      </c>
      <c r="AN174" s="184"/>
      <c r="AO174" s="184"/>
      <c r="AQ174" s="184"/>
    </row>
    <row r="175" spans="1:43" s="119" customFormat="1" ht="15" x14ac:dyDescent="0.25">
      <c r="A175" s="267"/>
      <c r="B175" s="186" t="s">
        <v>122</v>
      </c>
      <c r="C175" s="191" t="s">
        <v>128</v>
      </c>
      <c r="D175" s="191"/>
      <c r="E175" s="191"/>
      <c r="F175" s="192"/>
      <c r="G175" s="193"/>
      <c r="H175" s="193"/>
      <c r="I175" s="193"/>
      <c r="J175" s="194">
        <v>0.6</v>
      </c>
      <c r="K175" s="193"/>
      <c r="L175" s="194">
        <v>72</v>
      </c>
      <c r="M175" s="195">
        <v>29.05</v>
      </c>
      <c r="N175" s="196">
        <v>2091.6</v>
      </c>
      <c r="AI175" s="174"/>
      <c r="AJ175" s="184"/>
      <c r="AK175" s="189" t="s">
        <v>128</v>
      </c>
      <c r="AN175" s="184"/>
      <c r="AO175" s="184"/>
      <c r="AQ175" s="184"/>
    </row>
    <row r="176" spans="1:43" s="119" customFormat="1" ht="15" x14ac:dyDescent="0.25">
      <c r="A176" s="267"/>
      <c r="B176" s="186" t="s">
        <v>129</v>
      </c>
      <c r="C176" s="191" t="s">
        <v>44</v>
      </c>
      <c r="D176" s="191"/>
      <c r="E176" s="191"/>
      <c r="F176" s="192"/>
      <c r="G176" s="193"/>
      <c r="H176" s="193"/>
      <c r="I176" s="193"/>
      <c r="J176" s="194">
        <v>0.33</v>
      </c>
      <c r="K176" s="193"/>
      <c r="L176" s="194">
        <v>39.6</v>
      </c>
      <c r="M176" s="195">
        <v>11.63</v>
      </c>
      <c r="N176" s="238">
        <v>460.55</v>
      </c>
      <c r="AI176" s="174"/>
      <c r="AJ176" s="184"/>
      <c r="AK176" s="189" t="s">
        <v>44</v>
      </c>
      <c r="AN176" s="184"/>
      <c r="AO176" s="184"/>
      <c r="AQ176" s="184"/>
    </row>
    <row r="177" spans="1:44" s="119" customFormat="1" ht="15" x14ac:dyDescent="0.25">
      <c r="A177" s="198"/>
      <c r="B177" s="186"/>
      <c r="C177" s="191" t="s">
        <v>131</v>
      </c>
      <c r="D177" s="191"/>
      <c r="E177" s="191"/>
      <c r="F177" s="192" t="s">
        <v>132</v>
      </c>
      <c r="G177" s="195">
        <v>7.0000000000000007E-2</v>
      </c>
      <c r="H177" s="193"/>
      <c r="I177" s="199">
        <v>8.4</v>
      </c>
      <c r="J177" s="201"/>
      <c r="K177" s="193"/>
      <c r="L177" s="201"/>
      <c r="M177" s="193"/>
      <c r="N177" s="202"/>
      <c r="AI177" s="174"/>
      <c r="AJ177" s="184"/>
      <c r="AL177" s="189" t="s">
        <v>131</v>
      </c>
      <c r="AN177" s="184"/>
      <c r="AO177" s="184"/>
      <c r="AQ177" s="184"/>
    </row>
    <row r="178" spans="1:44" s="119" customFormat="1" ht="15" x14ac:dyDescent="0.25">
      <c r="A178" s="268"/>
      <c r="B178" s="186"/>
      <c r="C178" s="204" t="s">
        <v>134</v>
      </c>
      <c r="D178" s="204"/>
      <c r="E178" s="204"/>
      <c r="F178" s="205"/>
      <c r="G178" s="206"/>
      <c r="H178" s="206"/>
      <c r="I178" s="206"/>
      <c r="J178" s="236">
        <v>0.93</v>
      </c>
      <c r="K178" s="206"/>
      <c r="L178" s="236">
        <v>111.6</v>
      </c>
      <c r="M178" s="206"/>
      <c r="N178" s="208">
        <v>2552.15</v>
      </c>
      <c r="AI178" s="174"/>
      <c r="AJ178" s="184"/>
      <c r="AM178" s="189" t="s">
        <v>134</v>
      </c>
      <c r="AN178" s="184"/>
      <c r="AO178" s="184"/>
      <c r="AQ178" s="184"/>
    </row>
    <row r="179" spans="1:44" s="119" customFormat="1" ht="15" x14ac:dyDescent="0.25">
      <c r="A179" s="198"/>
      <c r="B179" s="186"/>
      <c r="C179" s="191" t="s">
        <v>135</v>
      </c>
      <c r="D179" s="191"/>
      <c r="E179" s="191"/>
      <c r="F179" s="192"/>
      <c r="G179" s="193"/>
      <c r="H179" s="193"/>
      <c r="I179" s="193"/>
      <c r="J179" s="201"/>
      <c r="K179" s="193"/>
      <c r="L179" s="194">
        <v>72</v>
      </c>
      <c r="M179" s="193"/>
      <c r="N179" s="196">
        <v>2091.6</v>
      </c>
      <c r="AI179" s="174"/>
      <c r="AJ179" s="184"/>
      <c r="AL179" s="189" t="s">
        <v>135</v>
      </c>
      <c r="AN179" s="184"/>
      <c r="AO179" s="184"/>
      <c r="AQ179" s="184"/>
    </row>
    <row r="180" spans="1:44" s="119" customFormat="1" ht="23.25" x14ac:dyDescent="0.25">
      <c r="A180" s="198"/>
      <c r="B180" s="186" t="s">
        <v>281</v>
      </c>
      <c r="C180" s="191" t="s">
        <v>282</v>
      </c>
      <c r="D180" s="191"/>
      <c r="E180" s="191"/>
      <c r="F180" s="192" t="s">
        <v>138</v>
      </c>
      <c r="G180" s="209">
        <v>94</v>
      </c>
      <c r="H180" s="193"/>
      <c r="I180" s="209">
        <v>94</v>
      </c>
      <c r="J180" s="201"/>
      <c r="K180" s="193"/>
      <c r="L180" s="194">
        <v>67.680000000000007</v>
      </c>
      <c r="M180" s="193"/>
      <c r="N180" s="196">
        <v>1966.1</v>
      </c>
      <c r="AI180" s="174"/>
      <c r="AJ180" s="184"/>
      <c r="AL180" s="189" t="s">
        <v>282</v>
      </c>
      <c r="AN180" s="184"/>
      <c r="AO180" s="184"/>
      <c r="AQ180" s="184"/>
    </row>
    <row r="181" spans="1:44" s="119" customFormat="1" ht="23.25" x14ac:dyDescent="0.25">
      <c r="A181" s="198"/>
      <c r="B181" s="186" t="s">
        <v>283</v>
      </c>
      <c r="C181" s="191" t="s">
        <v>284</v>
      </c>
      <c r="D181" s="191"/>
      <c r="E181" s="191"/>
      <c r="F181" s="192" t="s">
        <v>138</v>
      </c>
      <c r="G181" s="209">
        <v>51</v>
      </c>
      <c r="H181" s="193"/>
      <c r="I181" s="209">
        <v>51</v>
      </c>
      <c r="J181" s="201"/>
      <c r="K181" s="193"/>
      <c r="L181" s="194">
        <v>36.72</v>
      </c>
      <c r="M181" s="193"/>
      <c r="N181" s="196">
        <v>1066.72</v>
      </c>
      <c r="AI181" s="174"/>
      <c r="AJ181" s="184"/>
      <c r="AL181" s="189" t="s">
        <v>284</v>
      </c>
      <c r="AN181" s="184"/>
      <c r="AO181" s="184"/>
      <c r="AQ181" s="184"/>
    </row>
    <row r="182" spans="1:44" s="119" customFormat="1" ht="15" x14ac:dyDescent="0.25">
      <c r="A182" s="210"/>
      <c r="B182" s="211"/>
      <c r="C182" s="177" t="s">
        <v>141</v>
      </c>
      <c r="D182" s="177"/>
      <c r="E182" s="177"/>
      <c r="F182" s="178"/>
      <c r="G182" s="179"/>
      <c r="H182" s="179"/>
      <c r="I182" s="179"/>
      <c r="J182" s="182"/>
      <c r="K182" s="179"/>
      <c r="L182" s="237">
        <v>216</v>
      </c>
      <c r="M182" s="206"/>
      <c r="N182" s="213">
        <v>5584.97</v>
      </c>
      <c r="AI182" s="174"/>
      <c r="AJ182" s="184"/>
      <c r="AN182" s="184" t="s">
        <v>141</v>
      </c>
      <c r="AO182" s="184"/>
      <c r="AQ182" s="184"/>
    </row>
    <row r="183" spans="1:44" s="119" customFormat="1" ht="45.75" x14ac:dyDescent="0.25">
      <c r="A183" s="175" t="s">
        <v>288</v>
      </c>
      <c r="B183" s="176" t="s">
        <v>289</v>
      </c>
      <c r="C183" s="177" t="s">
        <v>290</v>
      </c>
      <c r="D183" s="177"/>
      <c r="E183" s="177"/>
      <c r="F183" s="178" t="s">
        <v>291</v>
      </c>
      <c r="G183" s="179">
        <v>1.2</v>
      </c>
      <c r="H183" s="180">
        <v>1</v>
      </c>
      <c r="I183" s="242">
        <v>1.2</v>
      </c>
      <c r="J183" s="182"/>
      <c r="K183" s="179"/>
      <c r="L183" s="182"/>
      <c r="M183" s="179"/>
      <c r="N183" s="183"/>
      <c r="AI183" s="174"/>
      <c r="AJ183" s="184" t="s">
        <v>290</v>
      </c>
      <c r="AN183" s="184"/>
      <c r="AO183" s="184"/>
      <c r="AQ183" s="184"/>
    </row>
    <row r="184" spans="1:44" s="119" customFormat="1" ht="15" x14ac:dyDescent="0.25">
      <c r="A184" s="185"/>
      <c r="B184" s="186"/>
      <c r="C184" s="187" t="s">
        <v>292</v>
      </c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8"/>
      <c r="AI184" s="174"/>
      <c r="AJ184" s="184"/>
      <c r="AN184" s="184"/>
      <c r="AO184" s="184"/>
      <c r="AQ184" s="184"/>
      <c r="AR184" s="189" t="s">
        <v>292</v>
      </c>
    </row>
    <row r="185" spans="1:44" s="119" customFormat="1" ht="15" x14ac:dyDescent="0.25">
      <c r="A185" s="267"/>
      <c r="B185" s="186" t="s">
        <v>122</v>
      </c>
      <c r="C185" s="191" t="s">
        <v>128</v>
      </c>
      <c r="D185" s="191"/>
      <c r="E185" s="191"/>
      <c r="F185" s="192"/>
      <c r="G185" s="193"/>
      <c r="H185" s="193"/>
      <c r="I185" s="193"/>
      <c r="J185" s="194">
        <v>201.61</v>
      </c>
      <c r="K185" s="209">
        <v>2</v>
      </c>
      <c r="L185" s="194">
        <v>483.86</v>
      </c>
      <c r="M185" s="195">
        <v>29.05</v>
      </c>
      <c r="N185" s="196">
        <v>14056.13</v>
      </c>
      <c r="AI185" s="174"/>
      <c r="AJ185" s="184"/>
      <c r="AK185" s="189" t="s">
        <v>128</v>
      </c>
      <c r="AN185" s="184"/>
      <c r="AO185" s="184"/>
      <c r="AQ185" s="184"/>
    </row>
    <row r="186" spans="1:44" s="119" customFormat="1" ht="15" x14ac:dyDescent="0.25">
      <c r="A186" s="267"/>
      <c r="B186" s="186" t="s">
        <v>129</v>
      </c>
      <c r="C186" s="191" t="s">
        <v>44</v>
      </c>
      <c r="D186" s="191"/>
      <c r="E186" s="191"/>
      <c r="F186" s="192"/>
      <c r="G186" s="193"/>
      <c r="H186" s="193"/>
      <c r="I186" s="193"/>
      <c r="J186" s="194">
        <v>71.64</v>
      </c>
      <c r="K186" s="209">
        <v>2</v>
      </c>
      <c r="L186" s="194">
        <v>171.94</v>
      </c>
      <c r="M186" s="195">
        <v>11.63</v>
      </c>
      <c r="N186" s="196">
        <v>1999.66</v>
      </c>
      <c r="AI186" s="174"/>
      <c r="AJ186" s="184"/>
      <c r="AK186" s="189" t="s">
        <v>44</v>
      </c>
      <c r="AN186" s="184"/>
      <c r="AO186" s="184"/>
      <c r="AQ186" s="184"/>
    </row>
    <row r="187" spans="1:44" s="119" customFormat="1" ht="15" x14ac:dyDescent="0.25">
      <c r="A187" s="267"/>
      <c r="B187" s="186" t="s">
        <v>61</v>
      </c>
      <c r="C187" s="191" t="s">
        <v>130</v>
      </c>
      <c r="D187" s="191"/>
      <c r="E187" s="191"/>
      <c r="F187" s="192"/>
      <c r="G187" s="193"/>
      <c r="H187" s="193"/>
      <c r="I187" s="193"/>
      <c r="J187" s="194">
        <v>2.3199999999999998</v>
      </c>
      <c r="K187" s="209">
        <v>2</v>
      </c>
      <c r="L187" s="194">
        <v>5.57</v>
      </c>
      <c r="M187" s="195">
        <v>29.05</v>
      </c>
      <c r="N187" s="238">
        <v>161.81</v>
      </c>
      <c r="AI187" s="174"/>
      <c r="AJ187" s="184"/>
      <c r="AK187" s="189" t="s">
        <v>130</v>
      </c>
      <c r="AN187" s="184"/>
      <c r="AO187" s="184"/>
      <c r="AQ187" s="184"/>
    </row>
    <row r="188" spans="1:44" s="119" customFormat="1" ht="15" x14ac:dyDescent="0.25">
      <c r="A188" s="267"/>
      <c r="B188" s="186" t="s">
        <v>70</v>
      </c>
      <c r="C188" s="191" t="s">
        <v>146</v>
      </c>
      <c r="D188" s="191"/>
      <c r="E188" s="191"/>
      <c r="F188" s="192"/>
      <c r="G188" s="193"/>
      <c r="H188" s="193"/>
      <c r="I188" s="193"/>
      <c r="J188" s="194">
        <v>62.75</v>
      </c>
      <c r="K188" s="209">
        <v>2</v>
      </c>
      <c r="L188" s="194">
        <v>150.6</v>
      </c>
      <c r="M188" s="199">
        <v>8.6</v>
      </c>
      <c r="N188" s="196">
        <v>1295.1600000000001</v>
      </c>
      <c r="AI188" s="174"/>
      <c r="AJ188" s="184"/>
      <c r="AK188" s="189" t="s">
        <v>146</v>
      </c>
      <c r="AN188" s="184"/>
      <c r="AO188" s="184"/>
      <c r="AQ188" s="184"/>
    </row>
    <row r="189" spans="1:44" s="119" customFormat="1" ht="15" x14ac:dyDescent="0.25">
      <c r="A189" s="198"/>
      <c r="B189" s="186"/>
      <c r="C189" s="191" t="s">
        <v>131</v>
      </c>
      <c r="D189" s="191"/>
      <c r="E189" s="191"/>
      <c r="F189" s="192" t="s">
        <v>132</v>
      </c>
      <c r="G189" s="199">
        <v>21.2</v>
      </c>
      <c r="H189" s="209">
        <v>2</v>
      </c>
      <c r="I189" s="195">
        <v>50.88</v>
      </c>
      <c r="J189" s="201"/>
      <c r="K189" s="193"/>
      <c r="L189" s="201"/>
      <c r="M189" s="193"/>
      <c r="N189" s="202"/>
      <c r="AI189" s="174"/>
      <c r="AJ189" s="184"/>
      <c r="AL189" s="189" t="s">
        <v>131</v>
      </c>
      <c r="AN189" s="184"/>
      <c r="AO189" s="184"/>
      <c r="AQ189" s="184"/>
    </row>
    <row r="190" spans="1:44" s="119" customFormat="1" ht="15" x14ac:dyDescent="0.25">
      <c r="A190" s="198"/>
      <c r="B190" s="186"/>
      <c r="C190" s="191" t="s">
        <v>133</v>
      </c>
      <c r="D190" s="191"/>
      <c r="E190" s="191"/>
      <c r="F190" s="192" t="s">
        <v>132</v>
      </c>
      <c r="G190" s="199">
        <v>0.2</v>
      </c>
      <c r="H190" s="209">
        <v>2</v>
      </c>
      <c r="I190" s="195">
        <v>0.48</v>
      </c>
      <c r="J190" s="201"/>
      <c r="K190" s="193"/>
      <c r="L190" s="201"/>
      <c r="M190" s="193"/>
      <c r="N190" s="202"/>
      <c r="AI190" s="174"/>
      <c r="AJ190" s="184"/>
      <c r="AL190" s="189" t="s">
        <v>133</v>
      </c>
      <c r="AN190" s="184"/>
      <c r="AO190" s="184"/>
      <c r="AQ190" s="184"/>
    </row>
    <row r="191" spans="1:44" s="119" customFormat="1" ht="15" x14ac:dyDescent="0.25">
      <c r="A191" s="268"/>
      <c r="B191" s="186"/>
      <c r="C191" s="204" t="s">
        <v>134</v>
      </c>
      <c r="D191" s="204"/>
      <c r="E191" s="204"/>
      <c r="F191" s="205"/>
      <c r="G191" s="206"/>
      <c r="H191" s="206"/>
      <c r="I191" s="206"/>
      <c r="J191" s="236">
        <v>336</v>
      </c>
      <c r="K191" s="206"/>
      <c r="L191" s="236">
        <v>806.4</v>
      </c>
      <c r="M191" s="206"/>
      <c r="N191" s="208">
        <v>17350.95</v>
      </c>
      <c r="AI191" s="174"/>
      <c r="AJ191" s="184"/>
      <c r="AM191" s="189" t="s">
        <v>134</v>
      </c>
      <c r="AN191" s="184"/>
      <c r="AO191" s="184"/>
      <c r="AQ191" s="184"/>
    </row>
    <row r="192" spans="1:44" s="119" customFormat="1" ht="15" x14ac:dyDescent="0.25">
      <c r="A192" s="198"/>
      <c r="B192" s="186"/>
      <c r="C192" s="191" t="s">
        <v>135</v>
      </c>
      <c r="D192" s="191"/>
      <c r="E192" s="191"/>
      <c r="F192" s="192"/>
      <c r="G192" s="193"/>
      <c r="H192" s="193"/>
      <c r="I192" s="193"/>
      <c r="J192" s="201"/>
      <c r="K192" s="193"/>
      <c r="L192" s="194">
        <v>489.43</v>
      </c>
      <c r="M192" s="193"/>
      <c r="N192" s="196">
        <v>14217.94</v>
      </c>
      <c r="AI192" s="174"/>
      <c r="AJ192" s="184"/>
      <c r="AL192" s="189" t="s">
        <v>135</v>
      </c>
      <c r="AN192" s="184"/>
      <c r="AO192" s="184"/>
      <c r="AQ192" s="184"/>
    </row>
    <row r="193" spans="1:43" s="119" customFormat="1" ht="22.5" x14ac:dyDescent="0.25">
      <c r="A193" s="198"/>
      <c r="B193" s="186" t="s">
        <v>267</v>
      </c>
      <c r="C193" s="191" t="s">
        <v>268</v>
      </c>
      <c r="D193" s="191"/>
      <c r="E193" s="191"/>
      <c r="F193" s="192" t="s">
        <v>138</v>
      </c>
      <c r="G193" s="209">
        <v>110</v>
      </c>
      <c r="H193" s="193"/>
      <c r="I193" s="209">
        <v>110</v>
      </c>
      <c r="J193" s="201"/>
      <c r="K193" s="193"/>
      <c r="L193" s="194">
        <v>538.37</v>
      </c>
      <c r="M193" s="193"/>
      <c r="N193" s="196">
        <v>15639.73</v>
      </c>
      <c r="AI193" s="174"/>
      <c r="AJ193" s="184"/>
      <c r="AL193" s="189" t="s">
        <v>268</v>
      </c>
      <c r="AN193" s="184"/>
      <c r="AO193" s="184"/>
      <c r="AQ193" s="184"/>
    </row>
    <row r="194" spans="1:43" s="119" customFormat="1" ht="22.5" x14ac:dyDescent="0.25">
      <c r="A194" s="198"/>
      <c r="B194" s="186" t="s">
        <v>269</v>
      </c>
      <c r="C194" s="191" t="s">
        <v>270</v>
      </c>
      <c r="D194" s="191"/>
      <c r="E194" s="191"/>
      <c r="F194" s="192" t="s">
        <v>138</v>
      </c>
      <c r="G194" s="209">
        <v>69</v>
      </c>
      <c r="H194" s="193"/>
      <c r="I194" s="209">
        <v>69</v>
      </c>
      <c r="J194" s="201"/>
      <c r="K194" s="193"/>
      <c r="L194" s="194">
        <v>337.71</v>
      </c>
      <c r="M194" s="193"/>
      <c r="N194" s="196">
        <v>9810.3799999999992</v>
      </c>
      <c r="AI194" s="174"/>
      <c r="AJ194" s="184"/>
      <c r="AL194" s="189" t="s">
        <v>270</v>
      </c>
      <c r="AN194" s="184"/>
      <c r="AO194" s="184"/>
      <c r="AQ194" s="184"/>
    </row>
    <row r="195" spans="1:43" s="119" customFormat="1" ht="15" x14ac:dyDescent="0.25">
      <c r="A195" s="210"/>
      <c r="B195" s="211"/>
      <c r="C195" s="177" t="s">
        <v>141</v>
      </c>
      <c r="D195" s="177"/>
      <c r="E195" s="177"/>
      <c r="F195" s="178"/>
      <c r="G195" s="179"/>
      <c r="H195" s="179"/>
      <c r="I195" s="179"/>
      <c r="J195" s="182"/>
      <c r="K195" s="179"/>
      <c r="L195" s="212">
        <v>1682.48</v>
      </c>
      <c r="M195" s="206"/>
      <c r="N195" s="213">
        <v>42801.06</v>
      </c>
      <c r="AI195" s="174"/>
      <c r="AJ195" s="184"/>
      <c r="AN195" s="184" t="s">
        <v>141</v>
      </c>
      <c r="AO195" s="184"/>
      <c r="AQ195" s="184"/>
    </row>
    <row r="196" spans="1:43" s="119" customFormat="1" ht="57" x14ac:dyDescent="0.25">
      <c r="A196" s="175" t="s">
        <v>293</v>
      </c>
      <c r="B196" s="176" t="s">
        <v>294</v>
      </c>
      <c r="C196" s="177" t="s">
        <v>295</v>
      </c>
      <c r="D196" s="177"/>
      <c r="E196" s="177"/>
      <c r="F196" s="178" t="s">
        <v>296</v>
      </c>
      <c r="G196" s="179">
        <v>42</v>
      </c>
      <c r="H196" s="180">
        <v>1</v>
      </c>
      <c r="I196" s="180">
        <v>42</v>
      </c>
      <c r="J196" s="237">
        <v>15.41</v>
      </c>
      <c r="K196" s="179"/>
      <c r="L196" s="237">
        <v>647.22</v>
      </c>
      <c r="M196" s="242">
        <v>8.6</v>
      </c>
      <c r="N196" s="213">
        <v>5566.09</v>
      </c>
      <c r="AI196" s="174"/>
      <c r="AJ196" s="184" t="s">
        <v>295</v>
      </c>
      <c r="AN196" s="184"/>
      <c r="AO196" s="184"/>
      <c r="AQ196" s="184"/>
    </row>
    <row r="197" spans="1:43" s="119" customFormat="1" ht="15" x14ac:dyDescent="0.25">
      <c r="A197" s="210"/>
      <c r="B197" s="211"/>
      <c r="C197" s="177" t="s">
        <v>141</v>
      </c>
      <c r="D197" s="177"/>
      <c r="E197" s="177"/>
      <c r="F197" s="178"/>
      <c r="G197" s="179"/>
      <c r="H197" s="179"/>
      <c r="I197" s="179"/>
      <c r="J197" s="182"/>
      <c r="K197" s="179"/>
      <c r="L197" s="237">
        <v>647.22</v>
      </c>
      <c r="M197" s="206"/>
      <c r="N197" s="213">
        <v>5566.09</v>
      </c>
      <c r="AI197" s="174"/>
      <c r="AJ197" s="184"/>
      <c r="AN197" s="184" t="s">
        <v>141</v>
      </c>
      <c r="AO197" s="184"/>
      <c r="AQ197" s="184"/>
    </row>
    <row r="198" spans="1:43" s="119" customFormat="1" ht="23.25" x14ac:dyDescent="0.25">
      <c r="A198" s="175" t="s">
        <v>297</v>
      </c>
      <c r="B198" s="176" t="s">
        <v>298</v>
      </c>
      <c r="C198" s="177" t="s">
        <v>299</v>
      </c>
      <c r="D198" s="177"/>
      <c r="E198" s="177"/>
      <c r="F198" s="178" t="s">
        <v>300</v>
      </c>
      <c r="G198" s="179">
        <v>120</v>
      </c>
      <c r="H198" s="180">
        <v>1</v>
      </c>
      <c r="I198" s="180">
        <v>120</v>
      </c>
      <c r="J198" s="237">
        <v>42.83</v>
      </c>
      <c r="K198" s="179"/>
      <c r="L198" s="212">
        <v>5139.6000000000004</v>
      </c>
      <c r="M198" s="242">
        <v>8.6</v>
      </c>
      <c r="N198" s="213">
        <v>44200.56</v>
      </c>
      <c r="AI198" s="174"/>
      <c r="AJ198" s="184" t="s">
        <v>299</v>
      </c>
      <c r="AN198" s="184"/>
      <c r="AO198" s="184"/>
      <c r="AQ198" s="184"/>
    </row>
    <row r="199" spans="1:43" s="119" customFormat="1" ht="15" x14ac:dyDescent="0.25">
      <c r="A199" s="210"/>
      <c r="B199" s="211"/>
      <c r="C199" s="177" t="s">
        <v>141</v>
      </c>
      <c r="D199" s="177"/>
      <c r="E199" s="177"/>
      <c r="F199" s="178"/>
      <c r="G199" s="179"/>
      <c r="H199" s="179"/>
      <c r="I199" s="179"/>
      <c r="J199" s="182"/>
      <c r="K199" s="179"/>
      <c r="L199" s="212">
        <v>5139.6000000000004</v>
      </c>
      <c r="M199" s="206"/>
      <c r="N199" s="213">
        <v>44200.56</v>
      </c>
      <c r="AI199" s="174"/>
      <c r="AJ199" s="184"/>
      <c r="AN199" s="184" t="s">
        <v>141</v>
      </c>
      <c r="AO199" s="184"/>
      <c r="AQ199" s="184"/>
    </row>
    <row r="200" spans="1:43" s="119" customFormat="1" ht="15" x14ac:dyDescent="0.25">
      <c r="A200" s="215"/>
      <c r="B200" s="216"/>
      <c r="C200" s="216"/>
      <c r="D200" s="216"/>
      <c r="E200" s="216"/>
      <c r="F200" s="217"/>
      <c r="G200" s="217"/>
      <c r="H200" s="217"/>
      <c r="I200" s="217"/>
      <c r="J200" s="218"/>
      <c r="K200" s="217"/>
      <c r="L200" s="218"/>
      <c r="M200" s="193"/>
      <c r="N200" s="218"/>
      <c r="AI200" s="174"/>
      <c r="AJ200" s="184"/>
      <c r="AN200" s="184"/>
      <c r="AO200" s="184"/>
      <c r="AQ200" s="184"/>
    </row>
    <row r="201" spans="1:43" s="119" customFormat="1" ht="15" x14ac:dyDescent="0.25">
      <c r="A201" s="219"/>
      <c r="B201" s="220"/>
      <c r="C201" s="177" t="s">
        <v>301</v>
      </c>
      <c r="D201" s="177"/>
      <c r="E201" s="177"/>
      <c r="F201" s="177"/>
      <c r="G201" s="177"/>
      <c r="H201" s="177"/>
      <c r="I201" s="177"/>
      <c r="J201" s="177"/>
      <c r="K201" s="177"/>
      <c r="L201" s="221"/>
      <c r="M201" s="222"/>
      <c r="N201" s="223"/>
      <c r="AI201" s="174"/>
      <c r="AJ201" s="184"/>
      <c r="AN201" s="184"/>
      <c r="AO201" s="184" t="s">
        <v>301</v>
      </c>
      <c r="AQ201" s="184"/>
    </row>
    <row r="202" spans="1:43" s="119" customFormat="1" ht="15" x14ac:dyDescent="0.25">
      <c r="A202" s="224"/>
      <c r="B202" s="186"/>
      <c r="C202" s="191" t="s">
        <v>148</v>
      </c>
      <c r="D202" s="191"/>
      <c r="E202" s="191"/>
      <c r="F202" s="191"/>
      <c r="G202" s="191"/>
      <c r="H202" s="191"/>
      <c r="I202" s="191"/>
      <c r="J202" s="191"/>
      <c r="K202" s="191"/>
      <c r="L202" s="225">
        <v>21247.75</v>
      </c>
      <c r="M202" s="226"/>
      <c r="N202" s="248">
        <v>261401.77</v>
      </c>
      <c r="AI202" s="174"/>
      <c r="AJ202" s="184"/>
      <c r="AN202" s="184"/>
      <c r="AO202" s="184"/>
      <c r="AP202" s="189" t="s">
        <v>148</v>
      </c>
      <c r="AQ202" s="184"/>
    </row>
    <row r="203" spans="1:43" s="119" customFormat="1" ht="15" x14ac:dyDescent="0.25">
      <c r="A203" s="224"/>
      <c r="B203" s="186"/>
      <c r="C203" s="191" t="s">
        <v>149</v>
      </c>
      <c r="D203" s="191"/>
      <c r="E203" s="191"/>
      <c r="F203" s="191"/>
      <c r="G203" s="191"/>
      <c r="H203" s="191"/>
      <c r="I203" s="191"/>
      <c r="J203" s="191"/>
      <c r="K203" s="191"/>
      <c r="L203" s="228"/>
      <c r="M203" s="226"/>
      <c r="N203" s="227"/>
      <c r="AI203" s="174"/>
      <c r="AJ203" s="184"/>
      <c r="AN203" s="184"/>
      <c r="AO203" s="184"/>
      <c r="AP203" s="189" t="s">
        <v>149</v>
      </c>
      <c r="AQ203" s="184"/>
    </row>
    <row r="204" spans="1:43" s="119" customFormat="1" ht="15" x14ac:dyDescent="0.25">
      <c r="A204" s="224"/>
      <c r="B204" s="186"/>
      <c r="C204" s="191" t="s">
        <v>150</v>
      </c>
      <c r="D204" s="191"/>
      <c r="E204" s="191"/>
      <c r="F204" s="191"/>
      <c r="G204" s="191"/>
      <c r="H204" s="191"/>
      <c r="I204" s="191"/>
      <c r="J204" s="191"/>
      <c r="K204" s="191"/>
      <c r="L204" s="225">
        <v>3124.71</v>
      </c>
      <c r="M204" s="226"/>
      <c r="N204" s="248">
        <v>90772.83</v>
      </c>
      <c r="AI204" s="174"/>
      <c r="AJ204" s="184"/>
      <c r="AN204" s="184"/>
      <c r="AO204" s="184"/>
      <c r="AP204" s="189" t="s">
        <v>150</v>
      </c>
      <c r="AQ204" s="184"/>
    </row>
    <row r="205" spans="1:43" s="119" customFormat="1" ht="15" x14ac:dyDescent="0.25">
      <c r="A205" s="224"/>
      <c r="B205" s="186"/>
      <c r="C205" s="191" t="s">
        <v>151</v>
      </c>
      <c r="D205" s="191"/>
      <c r="E205" s="191"/>
      <c r="F205" s="191"/>
      <c r="G205" s="191"/>
      <c r="H205" s="191"/>
      <c r="I205" s="191"/>
      <c r="J205" s="191"/>
      <c r="K205" s="191"/>
      <c r="L205" s="225">
        <v>4874.8500000000004</v>
      </c>
      <c r="M205" s="226"/>
      <c r="N205" s="248">
        <v>56694.51</v>
      </c>
      <c r="AI205" s="174"/>
      <c r="AJ205" s="184"/>
      <c r="AN205" s="184"/>
      <c r="AO205" s="184"/>
      <c r="AP205" s="189" t="s">
        <v>151</v>
      </c>
      <c r="AQ205" s="184"/>
    </row>
    <row r="206" spans="1:43" s="119" customFormat="1" ht="15" x14ac:dyDescent="0.25">
      <c r="A206" s="224"/>
      <c r="B206" s="186"/>
      <c r="C206" s="191" t="s">
        <v>152</v>
      </c>
      <c r="D206" s="191"/>
      <c r="E206" s="191"/>
      <c r="F206" s="191"/>
      <c r="G206" s="191"/>
      <c r="H206" s="191"/>
      <c r="I206" s="191"/>
      <c r="J206" s="191"/>
      <c r="K206" s="191"/>
      <c r="L206" s="229">
        <v>580.20000000000005</v>
      </c>
      <c r="M206" s="226"/>
      <c r="N206" s="248">
        <v>16854.810000000001</v>
      </c>
      <c r="AI206" s="174"/>
      <c r="AJ206" s="184"/>
      <c r="AN206" s="184"/>
      <c r="AO206" s="184"/>
      <c r="AP206" s="189" t="s">
        <v>152</v>
      </c>
      <c r="AQ206" s="184"/>
    </row>
    <row r="207" spans="1:43" s="119" customFormat="1" ht="15" x14ac:dyDescent="0.25">
      <c r="A207" s="224"/>
      <c r="B207" s="186"/>
      <c r="C207" s="191" t="s">
        <v>153</v>
      </c>
      <c r="D207" s="191"/>
      <c r="E207" s="191"/>
      <c r="F207" s="191"/>
      <c r="G207" s="191"/>
      <c r="H207" s="191"/>
      <c r="I207" s="191"/>
      <c r="J207" s="191"/>
      <c r="K207" s="191"/>
      <c r="L207" s="225">
        <v>13248.19</v>
      </c>
      <c r="M207" s="226"/>
      <c r="N207" s="248">
        <v>113934.43</v>
      </c>
      <c r="AI207" s="174"/>
      <c r="AJ207" s="184"/>
      <c r="AN207" s="184"/>
      <c r="AO207" s="184"/>
      <c r="AP207" s="189" t="s">
        <v>153</v>
      </c>
      <c r="AQ207" s="184"/>
    </row>
    <row r="208" spans="1:43" s="119" customFormat="1" ht="15" x14ac:dyDescent="0.25">
      <c r="A208" s="224"/>
      <c r="B208" s="186"/>
      <c r="C208" s="191" t="s">
        <v>154</v>
      </c>
      <c r="D208" s="191"/>
      <c r="E208" s="191"/>
      <c r="F208" s="191"/>
      <c r="G208" s="191"/>
      <c r="H208" s="191"/>
      <c r="I208" s="191"/>
      <c r="J208" s="191"/>
      <c r="K208" s="191"/>
      <c r="L208" s="225">
        <v>26603.82</v>
      </c>
      <c r="M208" s="226"/>
      <c r="N208" s="248">
        <v>416995.74</v>
      </c>
      <c r="AI208" s="174"/>
      <c r="AJ208" s="184"/>
      <c r="AN208" s="184"/>
      <c r="AO208" s="184"/>
      <c r="AP208" s="189" t="s">
        <v>154</v>
      </c>
      <c r="AQ208" s="184"/>
    </row>
    <row r="209" spans="1:43" s="119" customFormat="1" ht="15" x14ac:dyDescent="0.25">
      <c r="A209" s="224"/>
      <c r="B209" s="186"/>
      <c r="C209" s="191" t="s">
        <v>149</v>
      </c>
      <c r="D209" s="191"/>
      <c r="E209" s="191"/>
      <c r="F209" s="191"/>
      <c r="G209" s="191"/>
      <c r="H209" s="191"/>
      <c r="I209" s="191"/>
      <c r="J209" s="191"/>
      <c r="K209" s="191"/>
      <c r="L209" s="228"/>
      <c r="M209" s="226"/>
      <c r="N209" s="227"/>
      <c r="AI209" s="174"/>
      <c r="AJ209" s="184"/>
      <c r="AN209" s="184"/>
      <c r="AO209" s="184"/>
      <c r="AP209" s="189" t="s">
        <v>149</v>
      </c>
      <c r="AQ209" s="184"/>
    </row>
    <row r="210" spans="1:43" s="119" customFormat="1" ht="15" x14ac:dyDescent="0.25">
      <c r="A210" s="224"/>
      <c r="B210" s="186"/>
      <c r="C210" s="191" t="s">
        <v>155</v>
      </c>
      <c r="D210" s="191"/>
      <c r="E210" s="191"/>
      <c r="F210" s="191"/>
      <c r="G210" s="191"/>
      <c r="H210" s="191"/>
      <c r="I210" s="191"/>
      <c r="J210" s="191"/>
      <c r="K210" s="191"/>
      <c r="L210" s="225">
        <v>3124.71</v>
      </c>
      <c r="M210" s="226"/>
      <c r="N210" s="248">
        <v>90772.83</v>
      </c>
      <c r="AI210" s="174"/>
      <c r="AJ210" s="184"/>
      <c r="AN210" s="184"/>
      <c r="AO210" s="184"/>
      <c r="AP210" s="189" t="s">
        <v>155</v>
      </c>
      <c r="AQ210" s="184"/>
    </row>
    <row r="211" spans="1:43" s="119" customFormat="1" ht="15" x14ac:dyDescent="0.25">
      <c r="A211" s="224"/>
      <c r="B211" s="186"/>
      <c r="C211" s="191" t="s">
        <v>156</v>
      </c>
      <c r="D211" s="191"/>
      <c r="E211" s="191"/>
      <c r="F211" s="191"/>
      <c r="G211" s="191"/>
      <c r="H211" s="191"/>
      <c r="I211" s="191"/>
      <c r="J211" s="191"/>
      <c r="K211" s="191"/>
      <c r="L211" s="225">
        <v>4874.8500000000004</v>
      </c>
      <c r="M211" s="226"/>
      <c r="N211" s="248">
        <v>56694.51</v>
      </c>
      <c r="AI211" s="174"/>
      <c r="AJ211" s="184"/>
      <c r="AN211" s="184"/>
      <c r="AO211" s="184"/>
      <c r="AP211" s="189" t="s">
        <v>156</v>
      </c>
      <c r="AQ211" s="184"/>
    </row>
    <row r="212" spans="1:43" s="119" customFormat="1" ht="15" x14ac:dyDescent="0.25">
      <c r="A212" s="224"/>
      <c r="B212" s="186"/>
      <c r="C212" s="191" t="s">
        <v>157</v>
      </c>
      <c r="D212" s="191"/>
      <c r="E212" s="191"/>
      <c r="F212" s="191"/>
      <c r="G212" s="191"/>
      <c r="H212" s="191"/>
      <c r="I212" s="191"/>
      <c r="J212" s="191"/>
      <c r="K212" s="191"/>
      <c r="L212" s="229">
        <v>580.20000000000005</v>
      </c>
      <c r="M212" s="226"/>
      <c r="N212" s="248">
        <v>16854.810000000001</v>
      </c>
      <c r="AI212" s="174"/>
      <c r="AJ212" s="184"/>
      <c r="AN212" s="184"/>
      <c r="AO212" s="184"/>
      <c r="AP212" s="189" t="s">
        <v>157</v>
      </c>
      <c r="AQ212" s="184"/>
    </row>
    <row r="213" spans="1:43" s="119" customFormat="1" ht="15" x14ac:dyDescent="0.25">
      <c r="A213" s="224"/>
      <c r="B213" s="186"/>
      <c r="C213" s="191" t="s">
        <v>158</v>
      </c>
      <c r="D213" s="191"/>
      <c r="E213" s="191"/>
      <c r="F213" s="191"/>
      <c r="G213" s="191"/>
      <c r="H213" s="191"/>
      <c r="I213" s="191"/>
      <c r="J213" s="191"/>
      <c r="K213" s="191"/>
      <c r="L213" s="225">
        <v>13248.19</v>
      </c>
      <c r="M213" s="226"/>
      <c r="N213" s="248">
        <v>113934.43</v>
      </c>
      <c r="AI213" s="174"/>
      <c r="AJ213" s="184"/>
      <c r="AN213" s="184"/>
      <c r="AO213" s="184"/>
      <c r="AP213" s="189" t="s">
        <v>158</v>
      </c>
      <c r="AQ213" s="184"/>
    </row>
    <row r="214" spans="1:43" s="119" customFormat="1" ht="15" x14ac:dyDescent="0.25">
      <c r="A214" s="224"/>
      <c r="B214" s="186"/>
      <c r="C214" s="191" t="s">
        <v>159</v>
      </c>
      <c r="D214" s="191"/>
      <c r="E214" s="191"/>
      <c r="F214" s="191"/>
      <c r="G214" s="191"/>
      <c r="H214" s="191"/>
      <c r="I214" s="191"/>
      <c r="J214" s="191"/>
      <c r="K214" s="191"/>
      <c r="L214" s="225">
        <v>3508.4</v>
      </c>
      <c r="M214" s="226"/>
      <c r="N214" s="248">
        <v>101919.14</v>
      </c>
      <c r="AI214" s="174"/>
      <c r="AJ214" s="184"/>
      <c r="AN214" s="184"/>
      <c r="AO214" s="184"/>
      <c r="AP214" s="189" t="s">
        <v>159</v>
      </c>
      <c r="AQ214" s="184"/>
    </row>
    <row r="215" spans="1:43" s="119" customFormat="1" ht="15" x14ac:dyDescent="0.25">
      <c r="A215" s="224"/>
      <c r="B215" s="186"/>
      <c r="C215" s="191" t="s">
        <v>160</v>
      </c>
      <c r="D215" s="191"/>
      <c r="E215" s="191"/>
      <c r="F215" s="191"/>
      <c r="G215" s="191"/>
      <c r="H215" s="191"/>
      <c r="I215" s="191"/>
      <c r="J215" s="191"/>
      <c r="K215" s="191"/>
      <c r="L215" s="225">
        <v>1847.67</v>
      </c>
      <c r="M215" s="226"/>
      <c r="N215" s="248">
        <v>53674.83</v>
      </c>
      <c r="AI215" s="174"/>
      <c r="AJ215" s="184"/>
      <c r="AN215" s="184"/>
      <c r="AO215" s="184"/>
      <c r="AP215" s="189" t="s">
        <v>160</v>
      </c>
      <c r="AQ215" s="184"/>
    </row>
    <row r="216" spans="1:43" s="119" customFormat="1" ht="15" x14ac:dyDescent="0.25">
      <c r="A216" s="224"/>
      <c r="B216" s="186"/>
      <c r="C216" s="191" t="s">
        <v>161</v>
      </c>
      <c r="D216" s="191"/>
      <c r="E216" s="191"/>
      <c r="F216" s="191"/>
      <c r="G216" s="191"/>
      <c r="H216" s="191"/>
      <c r="I216" s="191"/>
      <c r="J216" s="191"/>
      <c r="K216" s="191"/>
      <c r="L216" s="225">
        <v>3704.91</v>
      </c>
      <c r="M216" s="226"/>
      <c r="N216" s="248">
        <v>107627.64</v>
      </c>
      <c r="AI216" s="174"/>
      <c r="AJ216" s="184"/>
      <c r="AN216" s="184"/>
      <c r="AO216" s="184"/>
      <c r="AP216" s="189" t="s">
        <v>161</v>
      </c>
      <c r="AQ216" s="184"/>
    </row>
    <row r="217" spans="1:43" s="119" customFormat="1" ht="15" x14ac:dyDescent="0.25">
      <c r="A217" s="224"/>
      <c r="B217" s="186"/>
      <c r="C217" s="191" t="s">
        <v>162</v>
      </c>
      <c r="D217" s="191"/>
      <c r="E217" s="191"/>
      <c r="F217" s="191"/>
      <c r="G217" s="191"/>
      <c r="H217" s="191"/>
      <c r="I217" s="191"/>
      <c r="J217" s="191"/>
      <c r="K217" s="191"/>
      <c r="L217" s="225">
        <v>3508.4</v>
      </c>
      <c r="M217" s="226"/>
      <c r="N217" s="248">
        <v>101919.14</v>
      </c>
      <c r="AI217" s="174"/>
      <c r="AJ217" s="184"/>
      <c r="AN217" s="184"/>
      <c r="AO217" s="184"/>
      <c r="AP217" s="189" t="s">
        <v>162</v>
      </c>
      <c r="AQ217" s="184"/>
    </row>
    <row r="218" spans="1:43" s="119" customFormat="1" ht="15" x14ac:dyDescent="0.25">
      <c r="A218" s="224"/>
      <c r="B218" s="186"/>
      <c r="C218" s="191" t="s">
        <v>163</v>
      </c>
      <c r="D218" s="191"/>
      <c r="E218" s="191"/>
      <c r="F218" s="191"/>
      <c r="G218" s="191"/>
      <c r="H218" s="191"/>
      <c r="I218" s="191"/>
      <c r="J218" s="191"/>
      <c r="K218" s="191"/>
      <c r="L218" s="225">
        <v>1847.67</v>
      </c>
      <c r="M218" s="226"/>
      <c r="N218" s="248">
        <v>53674.83</v>
      </c>
      <c r="AI218" s="174"/>
      <c r="AJ218" s="184"/>
      <c r="AN218" s="184"/>
      <c r="AO218" s="184"/>
      <c r="AP218" s="189" t="s">
        <v>163</v>
      </c>
      <c r="AQ218" s="184"/>
    </row>
    <row r="219" spans="1:43" s="119" customFormat="1" ht="15" x14ac:dyDescent="0.25">
      <c r="A219" s="224"/>
      <c r="B219" s="230"/>
      <c r="C219" s="231" t="s">
        <v>302</v>
      </c>
      <c r="D219" s="231"/>
      <c r="E219" s="231"/>
      <c r="F219" s="231"/>
      <c r="G219" s="231"/>
      <c r="H219" s="231"/>
      <c r="I219" s="231"/>
      <c r="J219" s="231"/>
      <c r="K219" s="231"/>
      <c r="L219" s="232">
        <v>26603.82</v>
      </c>
      <c r="M219" s="233"/>
      <c r="N219" s="249">
        <v>416995.74</v>
      </c>
      <c r="AI219" s="174"/>
      <c r="AJ219" s="184"/>
      <c r="AN219" s="184"/>
      <c r="AO219" s="184"/>
      <c r="AQ219" s="184" t="s">
        <v>302</v>
      </c>
    </row>
    <row r="220" spans="1:43" s="119" customFormat="1" ht="15" x14ac:dyDescent="0.25">
      <c r="A220" s="171" t="s">
        <v>303</v>
      </c>
      <c r="B220" s="172"/>
      <c r="C220" s="172"/>
      <c r="D220" s="172"/>
      <c r="E220" s="172"/>
      <c r="F220" s="172"/>
      <c r="G220" s="172"/>
      <c r="H220" s="172"/>
      <c r="I220" s="172"/>
      <c r="J220" s="172"/>
      <c r="K220" s="172"/>
      <c r="L220" s="172"/>
      <c r="M220" s="172"/>
      <c r="N220" s="173"/>
      <c r="AI220" s="174" t="s">
        <v>303</v>
      </c>
      <c r="AJ220" s="184"/>
      <c r="AN220" s="184"/>
      <c r="AO220" s="184"/>
      <c r="AQ220" s="184"/>
    </row>
    <row r="221" spans="1:43" s="119" customFormat="1" ht="34.5" x14ac:dyDescent="0.25">
      <c r="A221" s="175" t="s">
        <v>304</v>
      </c>
      <c r="B221" s="176" t="s">
        <v>305</v>
      </c>
      <c r="C221" s="177" t="s">
        <v>306</v>
      </c>
      <c r="D221" s="177"/>
      <c r="E221" s="177"/>
      <c r="F221" s="178" t="s">
        <v>168</v>
      </c>
      <c r="G221" s="179">
        <v>13.6</v>
      </c>
      <c r="H221" s="180">
        <v>1</v>
      </c>
      <c r="I221" s="242">
        <v>13.6</v>
      </c>
      <c r="J221" s="182"/>
      <c r="K221" s="179"/>
      <c r="L221" s="182"/>
      <c r="M221" s="179"/>
      <c r="N221" s="183"/>
      <c r="AI221" s="174"/>
      <c r="AJ221" s="184" t="s">
        <v>306</v>
      </c>
      <c r="AN221" s="184"/>
      <c r="AO221" s="184"/>
      <c r="AQ221" s="184"/>
    </row>
    <row r="222" spans="1:43" s="119" customFormat="1" ht="15" x14ac:dyDescent="0.25">
      <c r="A222" s="267"/>
      <c r="B222" s="186" t="s">
        <v>122</v>
      </c>
      <c r="C222" s="191" t="s">
        <v>128</v>
      </c>
      <c r="D222" s="191"/>
      <c r="E222" s="191"/>
      <c r="F222" s="192"/>
      <c r="G222" s="193"/>
      <c r="H222" s="193"/>
      <c r="I222" s="193"/>
      <c r="J222" s="194">
        <v>38</v>
      </c>
      <c r="K222" s="193"/>
      <c r="L222" s="194">
        <v>516.79999999999995</v>
      </c>
      <c r="M222" s="195">
        <v>29.05</v>
      </c>
      <c r="N222" s="196">
        <v>15013.04</v>
      </c>
      <c r="AI222" s="174"/>
      <c r="AJ222" s="184"/>
      <c r="AK222" s="189" t="s">
        <v>128</v>
      </c>
      <c r="AN222" s="184"/>
      <c r="AO222" s="184"/>
      <c r="AQ222" s="184"/>
    </row>
    <row r="223" spans="1:43" s="119" customFormat="1" ht="15" x14ac:dyDescent="0.25">
      <c r="A223" s="267"/>
      <c r="B223" s="186" t="s">
        <v>129</v>
      </c>
      <c r="C223" s="191" t="s">
        <v>44</v>
      </c>
      <c r="D223" s="191"/>
      <c r="E223" s="191"/>
      <c r="F223" s="192"/>
      <c r="G223" s="193"/>
      <c r="H223" s="193"/>
      <c r="I223" s="193"/>
      <c r="J223" s="194">
        <v>160.05000000000001</v>
      </c>
      <c r="K223" s="193"/>
      <c r="L223" s="197">
        <v>2176.6799999999998</v>
      </c>
      <c r="M223" s="195">
        <v>11.63</v>
      </c>
      <c r="N223" s="196">
        <v>25314.79</v>
      </c>
      <c r="AI223" s="174"/>
      <c r="AJ223" s="184"/>
      <c r="AK223" s="189" t="s">
        <v>44</v>
      </c>
      <c r="AN223" s="184"/>
      <c r="AO223" s="184"/>
      <c r="AQ223" s="184"/>
    </row>
    <row r="224" spans="1:43" s="119" customFormat="1" ht="15" x14ac:dyDescent="0.25">
      <c r="A224" s="267"/>
      <c r="B224" s="186" t="s">
        <v>61</v>
      </c>
      <c r="C224" s="191" t="s">
        <v>130</v>
      </c>
      <c r="D224" s="191"/>
      <c r="E224" s="191"/>
      <c r="F224" s="192"/>
      <c r="G224" s="193"/>
      <c r="H224" s="193"/>
      <c r="I224" s="193"/>
      <c r="J224" s="194">
        <v>18.34</v>
      </c>
      <c r="K224" s="193"/>
      <c r="L224" s="194">
        <v>249.42</v>
      </c>
      <c r="M224" s="195">
        <v>29.05</v>
      </c>
      <c r="N224" s="196">
        <v>7245.65</v>
      </c>
      <c r="AI224" s="174"/>
      <c r="AJ224" s="184"/>
      <c r="AK224" s="189" t="s">
        <v>130</v>
      </c>
      <c r="AN224" s="184"/>
      <c r="AO224" s="184"/>
      <c r="AQ224" s="184"/>
    </row>
    <row r="225" spans="1:44" s="119" customFormat="1" ht="15" x14ac:dyDescent="0.25">
      <c r="A225" s="267"/>
      <c r="B225" s="186" t="s">
        <v>70</v>
      </c>
      <c r="C225" s="191" t="s">
        <v>146</v>
      </c>
      <c r="D225" s="191"/>
      <c r="E225" s="191"/>
      <c r="F225" s="192"/>
      <c r="G225" s="193"/>
      <c r="H225" s="193"/>
      <c r="I225" s="193"/>
      <c r="J225" s="194">
        <v>22.62</v>
      </c>
      <c r="K225" s="193"/>
      <c r="L225" s="194">
        <v>307.63</v>
      </c>
      <c r="M225" s="199">
        <v>8.6</v>
      </c>
      <c r="N225" s="196">
        <v>2645.62</v>
      </c>
      <c r="AI225" s="174"/>
      <c r="AJ225" s="184"/>
      <c r="AK225" s="189" t="s">
        <v>146</v>
      </c>
      <c r="AN225" s="184"/>
      <c r="AO225" s="184"/>
      <c r="AQ225" s="184"/>
    </row>
    <row r="226" spans="1:44" s="119" customFormat="1" ht="15" x14ac:dyDescent="0.25">
      <c r="A226" s="198"/>
      <c r="B226" s="186"/>
      <c r="C226" s="191" t="s">
        <v>131</v>
      </c>
      <c r="D226" s="191"/>
      <c r="E226" s="191"/>
      <c r="F226" s="192" t="s">
        <v>132</v>
      </c>
      <c r="G226" s="195">
        <v>4.1900000000000004</v>
      </c>
      <c r="H226" s="193"/>
      <c r="I226" s="214">
        <v>56.984000000000002</v>
      </c>
      <c r="J226" s="201"/>
      <c r="K226" s="193"/>
      <c r="L226" s="201"/>
      <c r="M226" s="193"/>
      <c r="N226" s="202"/>
      <c r="AI226" s="174"/>
      <c r="AJ226" s="184"/>
      <c r="AL226" s="189" t="s">
        <v>131</v>
      </c>
      <c r="AN226" s="184"/>
      <c r="AO226" s="184"/>
      <c r="AQ226" s="184"/>
    </row>
    <row r="227" spans="1:44" s="119" customFormat="1" ht="15" x14ac:dyDescent="0.25">
      <c r="A227" s="198"/>
      <c r="B227" s="186"/>
      <c r="C227" s="191" t="s">
        <v>133</v>
      </c>
      <c r="D227" s="191"/>
      <c r="E227" s="191"/>
      <c r="F227" s="192" t="s">
        <v>132</v>
      </c>
      <c r="G227" s="195">
        <v>1.29</v>
      </c>
      <c r="H227" s="193"/>
      <c r="I227" s="214">
        <v>17.544</v>
      </c>
      <c r="J227" s="201"/>
      <c r="K227" s="193"/>
      <c r="L227" s="201"/>
      <c r="M227" s="193"/>
      <c r="N227" s="202"/>
      <c r="AI227" s="174"/>
      <c r="AJ227" s="184"/>
      <c r="AL227" s="189" t="s">
        <v>133</v>
      </c>
      <c r="AN227" s="184"/>
      <c r="AO227" s="184"/>
      <c r="AQ227" s="184"/>
    </row>
    <row r="228" spans="1:44" s="119" customFormat="1" ht="15" x14ac:dyDescent="0.25">
      <c r="A228" s="268"/>
      <c r="B228" s="186"/>
      <c r="C228" s="204" t="s">
        <v>134</v>
      </c>
      <c r="D228" s="204"/>
      <c r="E228" s="204"/>
      <c r="F228" s="205"/>
      <c r="G228" s="206"/>
      <c r="H228" s="206"/>
      <c r="I228" s="206"/>
      <c r="J228" s="236">
        <v>220.67</v>
      </c>
      <c r="K228" s="206"/>
      <c r="L228" s="207">
        <v>3001.11</v>
      </c>
      <c r="M228" s="206"/>
      <c r="N228" s="208">
        <v>42973.45</v>
      </c>
      <c r="AI228" s="174"/>
      <c r="AJ228" s="184"/>
      <c r="AM228" s="189" t="s">
        <v>134</v>
      </c>
      <c r="AN228" s="184"/>
      <c r="AO228" s="184"/>
      <c r="AQ228" s="184"/>
    </row>
    <row r="229" spans="1:44" s="119" customFormat="1" ht="15" x14ac:dyDescent="0.25">
      <c r="A229" s="198"/>
      <c r="B229" s="186"/>
      <c r="C229" s="191" t="s">
        <v>135</v>
      </c>
      <c r="D229" s="191"/>
      <c r="E229" s="191"/>
      <c r="F229" s="192"/>
      <c r="G229" s="193"/>
      <c r="H229" s="193"/>
      <c r="I229" s="193"/>
      <c r="J229" s="201"/>
      <c r="K229" s="193"/>
      <c r="L229" s="194">
        <v>766.22</v>
      </c>
      <c r="M229" s="193"/>
      <c r="N229" s="196">
        <v>22258.69</v>
      </c>
      <c r="AI229" s="174"/>
      <c r="AJ229" s="184"/>
      <c r="AL229" s="189" t="s">
        <v>135</v>
      </c>
      <c r="AN229" s="184"/>
      <c r="AO229" s="184"/>
      <c r="AQ229" s="184"/>
    </row>
    <row r="230" spans="1:44" s="119" customFormat="1" ht="22.5" x14ac:dyDescent="0.25">
      <c r="A230" s="198"/>
      <c r="B230" s="186" t="s">
        <v>136</v>
      </c>
      <c r="C230" s="191" t="s">
        <v>137</v>
      </c>
      <c r="D230" s="191"/>
      <c r="E230" s="191"/>
      <c r="F230" s="192" t="s">
        <v>138</v>
      </c>
      <c r="G230" s="209">
        <v>103</v>
      </c>
      <c r="H230" s="193"/>
      <c r="I230" s="209">
        <v>103</v>
      </c>
      <c r="J230" s="201"/>
      <c r="K230" s="193"/>
      <c r="L230" s="194">
        <v>789.21</v>
      </c>
      <c r="M230" s="193"/>
      <c r="N230" s="196">
        <v>22926.45</v>
      </c>
      <c r="AI230" s="174"/>
      <c r="AJ230" s="184"/>
      <c r="AL230" s="189" t="s">
        <v>137</v>
      </c>
      <c r="AN230" s="184"/>
      <c r="AO230" s="184"/>
      <c r="AQ230" s="184"/>
    </row>
    <row r="231" spans="1:44" s="119" customFormat="1" ht="22.5" x14ac:dyDescent="0.25">
      <c r="A231" s="198"/>
      <c r="B231" s="186" t="s">
        <v>139</v>
      </c>
      <c r="C231" s="191" t="s">
        <v>140</v>
      </c>
      <c r="D231" s="191"/>
      <c r="E231" s="191"/>
      <c r="F231" s="192" t="s">
        <v>138</v>
      </c>
      <c r="G231" s="209">
        <v>60</v>
      </c>
      <c r="H231" s="193"/>
      <c r="I231" s="209">
        <v>60</v>
      </c>
      <c r="J231" s="201"/>
      <c r="K231" s="193"/>
      <c r="L231" s="194">
        <v>459.73</v>
      </c>
      <c r="M231" s="193"/>
      <c r="N231" s="196">
        <v>13355.21</v>
      </c>
      <c r="AI231" s="174"/>
      <c r="AJ231" s="184"/>
      <c r="AL231" s="189" t="s">
        <v>140</v>
      </c>
      <c r="AN231" s="184"/>
      <c r="AO231" s="184"/>
      <c r="AQ231" s="184"/>
    </row>
    <row r="232" spans="1:44" s="119" customFormat="1" ht="15" x14ac:dyDescent="0.25">
      <c r="A232" s="210"/>
      <c r="B232" s="211"/>
      <c r="C232" s="177" t="s">
        <v>141</v>
      </c>
      <c r="D232" s="177"/>
      <c r="E232" s="177"/>
      <c r="F232" s="178"/>
      <c r="G232" s="179"/>
      <c r="H232" s="179"/>
      <c r="I232" s="179"/>
      <c r="J232" s="182"/>
      <c r="K232" s="179"/>
      <c r="L232" s="212">
        <v>4250.05</v>
      </c>
      <c r="M232" s="206"/>
      <c r="N232" s="213">
        <v>79255.11</v>
      </c>
      <c r="AI232" s="174"/>
      <c r="AJ232" s="184"/>
      <c r="AN232" s="184" t="s">
        <v>141</v>
      </c>
      <c r="AO232" s="184"/>
      <c r="AQ232" s="184"/>
    </row>
    <row r="233" spans="1:44" s="119" customFormat="1" ht="23.25" x14ac:dyDescent="0.25">
      <c r="A233" s="175" t="s">
        <v>307</v>
      </c>
      <c r="B233" s="176" t="s">
        <v>308</v>
      </c>
      <c r="C233" s="177" t="s">
        <v>309</v>
      </c>
      <c r="D233" s="177"/>
      <c r="E233" s="177"/>
      <c r="F233" s="178" t="s">
        <v>231</v>
      </c>
      <c r="G233" s="179">
        <v>4</v>
      </c>
      <c r="H233" s="180">
        <v>1</v>
      </c>
      <c r="I233" s="180">
        <v>4</v>
      </c>
      <c r="J233" s="182"/>
      <c r="K233" s="179"/>
      <c r="L233" s="182"/>
      <c r="M233" s="179"/>
      <c r="N233" s="183"/>
      <c r="AI233" s="174"/>
      <c r="AJ233" s="184" t="s">
        <v>309</v>
      </c>
      <c r="AN233" s="184"/>
      <c r="AO233" s="184"/>
      <c r="AQ233" s="184"/>
    </row>
    <row r="234" spans="1:44" s="119" customFormat="1" ht="15" x14ac:dyDescent="0.25">
      <c r="A234" s="185"/>
      <c r="B234" s="186"/>
      <c r="C234" s="187" t="s">
        <v>310</v>
      </c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8"/>
      <c r="AI234" s="174"/>
      <c r="AJ234" s="184"/>
      <c r="AN234" s="184"/>
      <c r="AO234" s="184"/>
      <c r="AQ234" s="184"/>
      <c r="AR234" s="189" t="s">
        <v>310</v>
      </c>
    </row>
    <row r="235" spans="1:44" s="119" customFormat="1" ht="15" x14ac:dyDescent="0.25">
      <c r="A235" s="267"/>
      <c r="B235" s="186" t="s">
        <v>122</v>
      </c>
      <c r="C235" s="191" t="s">
        <v>128</v>
      </c>
      <c r="D235" s="191"/>
      <c r="E235" s="191"/>
      <c r="F235" s="192"/>
      <c r="G235" s="193"/>
      <c r="H235" s="193"/>
      <c r="I235" s="193"/>
      <c r="J235" s="194">
        <v>3.81</v>
      </c>
      <c r="K235" s="209">
        <v>3</v>
      </c>
      <c r="L235" s="194">
        <v>45.72</v>
      </c>
      <c r="M235" s="195">
        <v>29.05</v>
      </c>
      <c r="N235" s="196">
        <v>1328.17</v>
      </c>
      <c r="AI235" s="174"/>
      <c r="AJ235" s="184"/>
      <c r="AK235" s="189" t="s">
        <v>128</v>
      </c>
      <c r="AN235" s="184"/>
      <c r="AO235" s="184"/>
      <c r="AQ235" s="184"/>
    </row>
    <row r="236" spans="1:44" s="119" customFormat="1" ht="15" x14ac:dyDescent="0.25">
      <c r="A236" s="267"/>
      <c r="B236" s="186" t="s">
        <v>129</v>
      </c>
      <c r="C236" s="191" t="s">
        <v>44</v>
      </c>
      <c r="D236" s="191"/>
      <c r="E236" s="191"/>
      <c r="F236" s="192"/>
      <c r="G236" s="193"/>
      <c r="H236" s="193"/>
      <c r="I236" s="193"/>
      <c r="J236" s="194">
        <v>59.64</v>
      </c>
      <c r="K236" s="209">
        <v>3</v>
      </c>
      <c r="L236" s="194">
        <v>715.68</v>
      </c>
      <c r="M236" s="195">
        <v>11.63</v>
      </c>
      <c r="N236" s="196">
        <v>8323.36</v>
      </c>
      <c r="AI236" s="174"/>
      <c r="AJ236" s="184"/>
      <c r="AK236" s="189" t="s">
        <v>44</v>
      </c>
      <c r="AN236" s="184"/>
      <c r="AO236" s="184"/>
      <c r="AQ236" s="184"/>
    </row>
    <row r="237" spans="1:44" s="119" customFormat="1" ht="15" x14ac:dyDescent="0.25">
      <c r="A237" s="267"/>
      <c r="B237" s="186" t="s">
        <v>61</v>
      </c>
      <c r="C237" s="191" t="s">
        <v>130</v>
      </c>
      <c r="D237" s="191"/>
      <c r="E237" s="191"/>
      <c r="F237" s="192"/>
      <c r="G237" s="193"/>
      <c r="H237" s="193"/>
      <c r="I237" s="193"/>
      <c r="J237" s="194">
        <v>3.22</v>
      </c>
      <c r="K237" s="209">
        <v>3</v>
      </c>
      <c r="L237" s="194">
        <v>38.64</v>
      </c>
      <c r="M237" s="195">
        <v>29.05</v>
      </c>
      <c r="N237" s="196">
        <v>1122.49</v>
      </c>
      <c r="AI237" s="174"/>
      <c r="AJ237" s="184"/>
      <c r="AK237" s="189" t="s">
        <v>130</v>
      </c>
      <c r="AN237" s="184"/>
      <c r="AO237" s="184"/>
      <c r="AQ237" s="184"/>
    </row>
    <row r="238" spans="1:44" s="119" customFormat="1" ht="15" x14ac:dyDescent="0.25">
      <c r="A238" s="267"/>
      <c r="B238" s="186" t="s">
        <v>70</v>
      </c>
      <c r="C238" s="191" t="s">
        <v>146</v>
      </c>
      <c r="D238" s="191"/>
      <c r="E238" s="191"/>
      <c r="F238" s="192"/>
      <c r="G238" s="193"/>
      <c r="H238" s="193"/>
      <c r="I238" s="193"/>
      <c r="J238" s="194">
        <v>32.85</v>
      </c>
      <c r="K238" s="209">
        <v>3</v>
      </c>
      <c r="L238" s="194">
        <v>3.72</v>
      </c>
      <c r="M238" s="199">
        <v>8.6</v>
      </c>
      <c r="N238" s="238">
        <v>31.99</v>
      </c>
      <c r="AI238" s="174"/>
      <c r="AJ238" s="184"/>
      <c r="AK238" s="189" t="s">
        <v>146</v>
      </c>
      <c r="AN238" s="184"/>
      <c r="AO238" s="184"/>
      <c r="AQ238" s="184"/>
    </row>
    <row r="239" spans="1:44" s="119" customFormat="1" ht="15" x14ac:dyDescent="0.25">
      <c r="A239" s="198"/>
      <c r="B239" s="186"/>
      <c r="C239" s="191" t="s">
        <v>131</v>
      </c>
      <c r="D239" s="191"/>
      <c r="E239" s="191"/>
      <c r="F239" s="192" t="s">
        <v>132</v>
      </c>
      <c r="G239" s="195">
        <v>0.45</v>
      </c>
      <c r="H239" s="209">
        <v>3</v>
      </c>
      <c r="I239" s="199">
        <v>5.4</v>
      </c>
      <c r="J239" s="201"/>
      <c r="K239" s="193"/>
      <c r="L239" s="201"/>
      <c r="M239" s="193"/>
      <c r="N239" s="202"/>
      <c r="AI239" s="174"/>
      <c r="AJ239" s="184"/>
      <c r="AL239" s="189" t="s">
        <v>131</v>
      </c>
      <c r="AN239" s="184"/>
      <c r="AO239" s="184"/>
      <c r="AQ239" s="184"/>
    </row>
    <row r="240" spans="1:44" s="119" customFormat="1" ht="15" x14ac:dyDescent="0.25">
      <c r="A240" s="198"/>
      <c r="B240" s="186"/>
      <c r="C240" s="191" t="s">
        <v>133</v>
      </c>
      <c r="D240" s="191"/>
      <c r="E240" s="191"/>
      <c r="F240" s="192" t="s">
        <v>132</v>
      </c>
      <c r="G240" s="195">
        <v>0.32</v>
      </c>
      <c r="H240" s="209">
        <v>3</v>
      </c>
      <c r="I240" s="195">
        <v>3.84</v>
      </c>
      <c r="J240" s="201"/>
      <c r="K240" s="193"/>
      <c r="L240" s="201"/>
      <c r="M240" s="193"/>
      <c r="N240" s="202"/>
      <c r="AI240" s="174"/>
      <c r="AJ240" s="184"/>
      <c r="AL240" s="189" t="s">
        <v>133</v>
      </c>
      <c r="AN240" s="184"/>
      <c r="AO240" s="184"/>
      <c r="AQ240" s="184"/>
    </row>
    <row r="241" spans="1:43" s="119" customFormat="1" ht="15" x14ac:dyDescent="0.25">
      <c r="A241" s="268"/>
      <c r="B241" s="186"/>
      <c r="C241" s="204" t="s">
        <v>134</v>
      </c>
      <c r="D241" s="204"/>
      <c r="E241" s="204"/>
      <c r="F241" s="205"/>
      <c r="G241" s="206"/>
      <c r="H241" s="206"/>
      <c r="I241" s="206"/>
      <c r="J241" s="236">
        <v>63.76</v>
      </c>
      <c r="K241" s="206"/>
      <c r="L241" s="236">
        <v>765.12</v>
      </c>
      <c r="M241" s="206"/>
      <c r="N241" s="208">
        <v>9683.52</v>
      </c>
      <c r="AI241" s="174"/>
      <c r="AJ241" s="184"/>
      <c r="AM241" s="189" t="s">
        <v>134</v>
      </c>
      <c r="AN241" s="184"/>
      <c r="AO241" s="184"/>
      <c r="AQ241" s="184"/>
    </row>
    <row r="242" spans="1:43" s="119" customFormat="1" ht="15" x14ac:dyDescent="0.25">
      <c r="A242" s="198"/>
      <c r="B242" s="186"/>
      <c r="C242" s="191" t="s">
        <v>135</v>
      </c>
      <c r="D242" s="191"/>
      <c r="E242" s="191"/>
      <c r="F242" s="192"/>
      <c r="G242" s="193"/>
      <c r="H242" s="193"/>
      <c r="I242" s="193"/>
      <c r="J242" s="201"/>
      <c r="K242" s="193"/>
      <c r="L242" s="194">
        <v>84.36</v>
      </c>
      <c r="M242" s="193"/>
      <c r="N242" s="196">
        <v>2450.66</v>
      </c>
      <c r="AI242" s="174"/>
      <c r="AJ242" s="184"/>
      <c r="AL242" s="189" t="s">
        <v>135</v>
      </c>
      <c r="AN242" s="184"/>
      <c r="AO242" s="184"/>
      <c r="AQ242" s="184"/>
    </row>
    <row r="243" spans="1:43" s="119" customFormat="1" ht="22.5" x14ac:dyDescent="0.25">
      <c r="A243" s="198"/>
      <c r="B243" s="186" t="s">
        <v>136</v>
      </c>
      <c r="C243" s="191" t="s">
        <v>137</v>
      </c>
      <c r="D243" s="191"/>
      <c r="E243" s="191"/>
      <c r="F243" s="192" t="s">
        <v>138</v>
      </c>
      <c r="G243" s="209">
        <v>103</v>
      </c>
      <c r="H243" s="193"/>
      <c r="I243" s="209">
        <v>103</v>
      </c>
      <c r="J243" s="201"/>
      <c r="K243" s="193"/>
      <c r="L243" s="194">
        <v>86.89</v>
      </c>
      <c r="M243" s="193"/>
      <c r="N243" s="196">
        <v>2524.1799999999998</v>
      </c>
      <c r="AI243" s="174"/>
      <c r="AJ243" s="184"/>
      <c r="AL243" s="189" t="s">
        <v>137</v>
      </c>
      <c r="AN243" s="184"/>
      <c r="AO243" s="184"/>
      <c r="AQ243" s="184"/>
    </row>
    <row r="244" spans="1:43" s="119" customFormat="1" ht="22.5" x14ac:dyDescent="0.25">
      <c r="A244" s="198"/>
      <c r="B244" s="186" t="s">
        <v>139</v>
      </c>
      <c r="C244" s="191" t="s">
        <v>140</v>
      </c>
      <c r="D244" s="191"/>
      <c r="E244" s="191"/>
      <c r="F244" s="192" t="s">
        <v>138</v>
      </c>
      <c r="G244" s="209">
        <v>60</v>
      </c>
      <c r="H244" s="193"/>
      <c r="I244" s="209">
        <v>60</v>
      </c>
      <c r="J244" s="201"/>
      <c r="K244" s="193"/>
      <c r="L244" s="194">
        <v>50.62</v>
      </c>
      <c r="M244" s="193"/>
      <c r="N244" s="196">
        <v>1470.4</v>
      </c>
      <c r="AI244" s="174"/>
      <c r="AJ244" s="184"/>
      <c r="AL244" s="189" t="s">
        <v>140</v>
      </c>
      <c r="AN244" s="184"/>
      <c r="AO244" s="184"/>
      <c r="AQ244" s="184"/>
    </row>
    <row r="245" spans="1:43" s="119" customFormat="1" ht="15" x14ac:dyDescent="0.25">
      <c r="A245" s="210"/>
      <c r="B245" s="211"/>
      <c r="C245" s="177" t="s">
        <v>141</v>
      </c>
      <c r="D245" s="177"/>
      <c r="E245" s="177"/>
      <c r="F245" s="178"/>
      <c r="G245" s="179"/>
      <c r="H245" s="179"/>
      <c r="I245" s="179"/>
      <c r="J245" s="182"/>
      <c r="K245" s="179"/>
      <c r="L245" s="237">
        <v>902.63</v>
      </c>
      <c r="M245" s="206"/>
      <c r="N245" s="213">
        <v>13678.1</v>
      </c>
      <c r="AI245" s="174"/>
      <c r="AJ245" s="184"/>
      <c r="AN245" s="184" t="s">
        <v>141</v>
      </c>
      <c r="AO245" s="184"/>
      <c r="AQ245" s="184"/>
    </row>
    <row r="246" spans="1:43" s="119" customFormat="1" ht="23.25" x14ac:dyDescent="0.25">
      <c r="A246" s="175" t="s">
        <v>311</v>
      </c>
      <c r="B246" s="176" t="s">
        <v>312</v>
      </c>
      <c r="C246" s="177" t="s">
        <v>313</v>
      </c>
      <c r="D246" s="177"/>
      <c r="E246" s="177"/>
      <c r="F246" s="178" t="s">
        <v>173</v>
      </c>
      <c r="G246" s="179">
        <v>5.6000000000000001E-2</v>
      </c>
      <c r="H246" s="180">
        <v>1</v>
      </c>
      <c r="I246" s="235">
        <v>5.6000000000000001E-2</v>
      </c>
      <c r="J246" s="212">
        <v>5650</v>
      </c>
      <c r="K246" s="179"/>
      <c r="L246" s="237">
        <v>316.39999999999998</v>
      </c>
      <c r="M246" s="242">
        <v>8.6</v>
      </c>
      <c r="N246" s="213">
        <v>2721.04</v>
      </c>
      <c r="AI246" s="174"/>
      <c r="AJ246" s="184" t="s">
        <v>313</v>
      </c>
      <c r="AN246" s="184"/>
      <c r="AO246" s="184"/>
      <c r="AQ246" s="184"/>
    </row>
    <row r="247" spans="1:43" s="119" customFormat="1" ht="15" x14ac:dyDescent="0.25">
      <c r="A247" s="210"/>
      <c r="B247" s="211"/>
      <c r="C247" s="177" t="s">
        <v>141</v>
      </c>
      <c r="D247" s="177"/>
      <c r="E247" s="177"/>
      <c r="F247" s="178"/>
      <c r="G247" s="179"/>
      <c r="H247" s="179"/>
      <c r="I247" s="179"/>
      <c r="J247" s="182"/>
      <c r="K247" s="179"/>
      <c r="L247" s="237">
        <v>316.39999999999998</v>
      </c>
      <c r="M247" s="206"/>
      <c r="N247" s="213">
        <v>2721.04</v>
      </c>
      <c r="AI247" s="174"/>
      <c r="AJ247" s="184"/>
      <c r="AN247" s="184" t="s">
        <v>141</v>
      </c>
      <c r="AO247" s="184"/>
      <c r="AQ247" s="184"/>
    </row>
    <row r="248" spans="1:43" s="119" customFormat="1" ht="15" x14ac:dyDescent="0.25">
      <c r="A248" s="175" t="s">
        <v>314</v>
      </c>
      <c r="B248" s="176" t="s">
        <v>315</v>
      </c>
      <c r="C248" s="177" t="s">
        <v>316</v>
      </c>
      <c r="D248" s="177"/>
      <c r="E248" s="177"/>
      <c r="F248" s="178" t="s">
        <v>173</v>
      </c>
      <c r="G248" s="179">
        <v>1.8799999999999999E-3</v>
      </c>
      <c r="H248" s="180">
        <v>1</v>
      </c>
      <c r="I248" s="272">
        <v>1.8799999999999999E-3</v>
      </c>
      <c r="J248" s="212">
        <v>6674.64</v>
      </c>
      <c r="K248" s="179"/>
      <c r="L248" s="237">
        <v>12.55</v>
      </c>
      <c r="M248" s="242">
        <v>8.6</v>
      </c>
      <c r="N248" s="241">
        <v>107.93</v>
      </c>
      <c r="AI248" s="174"/>
      <c r="AJ248" s="184" t="s">
        <v>316</v>
      </c>
      <c r="AN248" s="184"/>
      <c r="AO248" s="184"/>
      <c r="AQ248" s="184"/>
    </row>
    <row r="249" spans="1:43" s="119" customFormat="1" ht="15" x14ac:dyDescent="0.25">
      <c r="A249" s="210"/>
      <c r="B249" s="211"/>
      <c r="C249" s="177" t="s">
        <v>141</v>
      </c>
      <c r="D249" s="177"/>
      <c r="E249" s="177"/>
      <c r="F249" s="178"/>
      <c r="G249" s="179"/>
      <c r="H249" s="179"/>
      <c r="I249" s="179"/>
      <c r="J249" s="182"/>
      <c r="K249" s="179"/>
      <c r="L249" s="237">
        <v>12.55</v>
      </c>
      <c r="M249" s="206"/>
      <c r="N249" s="241">
        <v>107.93</v>
      </c>
      <c r="AI249" s="174"/>
      <c r="AJ249" s="184"/>
      <c r="AN249" s="184" t="s">
        <v>141</v>
      </c>
      <c r="AO249" s="184"/>
      <c r="AQ249" s="184"/>
    </row>
    <row r="250" spans="1:43" s="119" customFormat="1" ht="15" x14ac:dyDescent="0.25">
      <c r="A250" s="215"/>
      <c r="B250" s="216"/>
      <c r="C250" s="216"/>
      <c r="D250" s="216"/>
      <c r="E250" s="216"/>
      <c r="F250" s="217"/>
      <c r="G250" s="217"/>
      <c r="H250" s="217"/>
      <c r="I250" s="217"/>
      <c r="J250" s="218"/>
      <c r="K250" s="217"/>
      <c r="L250" s="218"/>
      <c r="M250" s="193"/>
      <c r="N250" s="218"/>
      <c r="AI250" s="174"/>
      <c r="AJ250" s="184"/>
      <c r="AN250" s="184"/>
      <c r="AO250" s="184"/>
      <c r="AQ250" s="184"/>
    </row>
    <row r="251" spans="1:43" s="119" customFormat="1" ht="15" x14ac:dyDescent="0.25">
      <c r="A251" s="219"/>
      <c r="B251" s="220"/>
      <c r="C251" s="177" t="s">
        <v>317</v>
      </c>
      <c r="D251" s="177"/>
      <c r="E251" s="177"/>
      <c r="F251" s="177"/>
      <c r="G251" s="177"/>
      <c r="H251" s="177"/>
      <c r="I251" s="177"/>
      <c r="J251" s="177"/>
      <c r="K251" s="177"/>
      <c r="L251" s="221"/>
      <c r="M251" s="222"/>
      <c r="N251" s="223"/>
      <c r="AI251" s="174"/>
      <c r="AJ251" s="184"/>
      <c r="AN251" s="184"/>
      <c r="AO251" s="184" t="s">
        <v>317</v>
      </c>
      <c r="AQ251" s="184"/>
    </row>
    <row r="252" spans="1:43" s="119" customFormat="1" ht="15" x14ac:dyDescent="0.25">
      <c r="A252" s="224"/>
      <c r="B252" s="186"/>
      <c r="C252" s="191" t="s">
        <v>148</v>
      </c>
      <c r="D252" s="191"/>
      <c r="E252" s="191"/>
      <c r="F252" s="191"/>
      <c r="G252" s="191"/>
      <c r="H252" s="191"/>
      <c r="I252" s="191"/>
      <c r="J252" s="191"/>
      <c r="K252" s="191"/>
      <c r="L252" s="225">
        <v>4095.18</v>
      </c>
      <c r="M252" s="226"/>
      <c r="N252" s="248">
        <v>55485.94</v>
      </c>
      <c r="AI252" s="174"/>
      <c r="AJ252" s="184"/>
      <c r="AN252" s="184"/>
      <c r="AO252" s="184"/>
      <c r="AP252" s="189" t="s">
        <v>148</v>
      </c>
      <c r="AQ252" s="184"/>
    </row>
    <row r="253" spans="1:43" s="119" customFormat="1" ht="15" x14ac:dyDescent="0.25">
      <c r="A253" s="224"/>
      <c r="B253" s="186"/>
      <c r="C253" s="191" t="s">
        <v>149</v>
      </c>
      <c r="D253" s="191"/>
      <c r="E253" s="191"/>
      <c r="F253" s="191"/>
      <c r="G253" s="191"/>
      <c r="H253" s="191"/>
      <c r="I253" s="191"/>
      <c r="J253" s="191"/>
      <c r="K253" s="191"/>
      <c r="L253" s="228"/>
      <c r="M253" s="226"/>
      <c r="N253" s="227"/>
      <c r="AI253" s="174"/>
      <c r="AJ253" s="184"/>
      <c r="AN253" s="184"/>
      <c r="AO253" s="184"/>
      <c r="AP253" s="189" t="s">
        <v>149</v>
      </c>
      <c r="AQ253" s="184"/>
    </row>
    <row r="254" spans="1:43" s="119" customFormat="1" ht="15" x14ac:dyDescent="0.25">
      <c r="A254" s="224"/>
      <c r="B254" s="186"/>
      <c r="C254" s="191" t="s">
        <v>150</v>
      </c>
      <c r="D254" s="191"/>
      <c r="E254" s="191"/>
      <c r="F254" s="191"/>
      <c r="G254" s="191"/>
      <c r="H254" s="191"/>
      <c r="I254" s="191"/>
      <c r="J254" s="191"/>
      <c r="K254" s="191"/>
      <c r="L254" s="229">
        <v>562.52</v>
      </c>
      <c r="M254" s="226"/>
      <c r="N254" s="248">
        <v>16341.21</v>
      </c>
      <c r="AI254" s="174"/>
      <c r="AJ254" s="184"/>
      <c r="AN254" s="184"/>
      <c r="AO254" s="184"/>
      <c r="AP254" s="189" t="s">
        <v>150</v>
      </c>
      <c r="AQ254" s="184"/>
    </row>
    <row r="255" spans="1:43" s="119" customFormat="1" ht="15" x14ac:dyDescent="0.25">
      <c r="A255" s="224"/>
      <c r="B255" s="186"/>
      <c r="C255" s="191" t="s">
        <v>151</v>
      </c>
      <c r="D255" s="191"/>
      <c r="E255" s="191"/>
      <c r="F255" s="191"/>
      <c r="G255" s="191"/>
      <c r="H255" s="191"/>
      <c r="I255" s="191"/>
      <c r="J255" s="191"/>
      <c r="K255" s="191"/>
      <c r="L255" s="225">
        <v>2892.36</v>
      </c>
      <c r="M255" s="226"/>
      <c r="N255" s="248">
        <v>33638.15</v>
      </c>
      <c r="AI255" s="174"/>
      <c r="AJ255" s="184"/>
      <c r="AN255" s="184"/>
      <c r="AO255" s="184"/>
      <c r="AP255" s="189" t="s">
        <v>151</v>
      </c>
      <c r="AQ255" s="184"/>
    </row>
    <row r="256" spans="1:43" s="119" customFormat="1" ht="15" x14ac:dyDescent="0.25">
      <c r="A256" s="224"/>
      <c r="B256" s="186"/>
      <c r="C256" s="191" t="s">
        <v>152</v>
      </c>
      <c r="D256" s="191"/>
      <c r="E256" s="191"/>
      <c r="F256" s="191"/>
      <c r="G256" s="191"/>
      <c r="H256" s="191"/>
      <c r="I256" s="191"/>
      <c r="J256" s="191"/>
      <c r="K256" s="191"/>
      <c r="L256" s="229">
        <v>288.06</v>
      </c>
      <c r="M256" s="226"/>
      <c r="N256" s="248">
        <v>8368.14</v>
      </c>
      <c r="AI256" s="174"/>
      <c r="AJ256" s="184"/>
      <c r="AN256" s="184"/>
      <c r="AO256" s="184"/>
      <c r="AP256" s="189" t="s">
        <v>152</v>
      </c>
      <c r="AQ256" s="184"/>
    </row>
    <row r="257" spans="1:43" s="119" customFormat="1" ht="15" x14ac:dyDescent="0.25">
      <c r="A257" s="224"/>
      <c r="B257" s="186"/>
      <c r="C257" s="191" t="s">
        <v>153</v>
      </c>
      <c r="D257" s="191"/>
      <c r="E257" s="191"/>
      <c r="F257" s="191"/>
      <c r="G257" s="191"/>
      <c r="H257" s="191"/>
      <c r="I257" s="191"/>
      <c r="J257" s="191"/>
      <c r="K257" s="191"/>
      <c r="L257" s="229">
        <v>640.29999999999995</v>
      </c>
      <c r="M257" s="226"/>
      <c r="N257" s="248">
        <v>5506.58</v>
      </c>
      <c r="AI257" s="174"/>
      <c r="AJ257" s="184"/>
      <c r="AN257" s="184"/>
      <c r="AO257" s="184"/>
      <c r="AP257" s="189" t="s">
        <v>153</v>
      </c>
      <c r="AQ257" s="184"/>
    </row>
    <row r="258" spans="1:43" s="119" customFormat="1" ht="15" x14ac:dyDescent="0.25">
      <c r="A258" s="224"/>
      <c r="B258" s="186"/>
      <c r="C258" s="191" t="s">
        <v>154</v>
      </c>
      <c r="D258" s="191"/>
      <c r="E258" s="191"/>
      <c r="F258" s="191"/>
      <c r="G258" s="191"/>
      <c r="H258" s="191"/>
      <c r="I258" s="191"/>
      <c r="J258" s="191"/>
      <c r="K258" s="191"/>
      <c r="L258" s="225">
        <v>5481.63</v>
      </c>
      <c r="M258" s="226"/>
      <c r="N258" s="248">
        <v>95762.18</v>
      </c>
      <c r="AI258" s="174"/>
      <c r="AJ258" s="184"/>
      <c r="AN258" s="184"/>
      <c r="AO258" s="184"/>
      <c r="AP258" s="189" t="s">
        <v>154</v>
      </c>
      <c r="AQ258" s="184"/>
    </row>
    <row r="259" spans="1:43" s="119" customFormat="1" ht="15" x14ac:dyDescent="0.25">
      <c r="A259" s="224"/>
      <c r="B259" s="186"/>
      <c r="C259" s="191" t="s">
        <v>149</v>
      </c>
      <c r="D259" s="191"/>
      <c r="E259" s="191"/>
      <c r="F259" s="191"/>
      <c r="G259" s="191"/>
      <c r="H259" s="191"/>
      <c r="I259" s="191"/>
      <c r="J259" s="191"/>
      <c r="K259" s="191"/>
      <c r="L259" s="228"/>
      <c r="M259" s="226"/>
      <c r="N259" s="227"/>
      <c r="AI259" s="174"/>
      <c r="AJ259" s="184"/>
      <c r="AN259" s="184"/>
      <c r="AO259" s="184"/>
      <c r="AP259" s="189" t="s">
        <v>149</v>
      </c>
      <c r="AQ259" s="184"/>
    </row>
    <row r="260" spans="1:43" s="119" customFormat="1" ht="15" x14ac:dyDescent="0.25">
      <c r="A260" s="224"/>
      <c r="B260" s="186"/>
      <c r="C260" s="191" t="s">
        <v>155</v>
      </c>
      <c r="D260" s="191"/>
      <c r="E260" s="191"/>
      <c r="F260" s="191"/>
      <c r="G260" s="191"/>
      <c r="H260" s="191"/>
      <c r="I260" s="191"/>
      <c r="J260" s="191"/>
      <c r="K260" s="191"/>
      <c r="L260" s="229">
        <v>562.52</v>
      </c>
      <c r="M260" s="226"/>
      <c r="N260" s="248">
        <v>16341.21</v>
      </c>
      <c r="AI260" s="174"/>
      <c r="AJ260" s="184"/>
      <c r="AN260" s="184"/>
      <c r="AO260" s="184"/>
      <c r="AP260" s="189" t="s">
        <v>155</v>
      </c>
      <c r="AQ260" s="184"/>
    </row>
    <row r="261" spans="1:43" s="119" customFormat="1" ht="15" x14ac:dyDescent="0.25">
      <c r="A261" s="224"/>
      <c r="B261" s="186"/>
      <c r="C261" s="191" t="s">
        <v>156</v>
      </c>
      <c r="D261" s="191"/>
      <c r="E261" s="191"/>
      <c r="F261" s="191"/>
      <c r="G261" s="191"/>
      <c r="H261" s="191"/>
      <c r="I261" s="191"/>
      <c r="J261" s="191"/>
      <c r="K261" s="191"/>
      <c r="L261" s="225">
        <v>2892.36</v>
      </c>
      <c r="M261" s="226"/>
      <c r="N261" s="248">
        <v>33638.15</v>
      </c>
      <c r="AI261" s="174"/>
      <c r="AJ261" s="184"/>
      <c r="AN261" s="184"/>
      <c r="AO261" s="184"/>
      <c r="AP261" s="189" t="s">
        <v>156</v>
      </c>
      <c r="AQ261" s="184"/>
    </row>
    <row r="262" spans="1:43" s="119" customFormat="1" ht="15" x14ac:dyDescent="0.25">
      <c r="A262" s="224"/>
      <c r="B262" s="186"/>
      <c r="C262" s="191" t="s">
        <v>157</v>
      </c>
      <c r="D262" s="191"/>
      <c r="E262" s="191"/>
      <c r="F262" s="191"/>
      <c r="G262" s="191"/>
      <c r="H262" s="191"/>
      <c r="I262" s="191"/>
      <c r="J262" s="191"/>
      <c r="K262" s="191"/>
      <c r="L262" s="229">
        <v>288.06</v>
      </c>
      <c r="M262" s="226"/>
      <c r="N262" s="248">
        <v>8368.14</v>
      </c>
      <c r="AI262" s="174"/>
      <c r="AJ262" s="184"/>
      <c r="AN262" s="184"/>
      <c r="AO262" s="184"/>
      <c r="AP262" s="189" t="s">
        <v>157</v>
      </c>
      <c r="AQ262" s="184"/>
    </row>
    <row r="263" spans="1:43" s="119" customFormat="1" ht="15" x14ac:dyDescent="0.25">
      <c r="A263" s="224"/>
      <c r="B263" s="186"/>
      <c r="C263" s="191" t="s">
        <v>158</v>
      </c>
      <c r="D263" s="191"/>
      <c r="E263" s="191"/>
      <c r="F263" s="191"/>
      <c r="G263" s="191"/>
      <c r="H263" s="191"/>
      <c r="I263" s="191"/>
      <c r="J263" s="191"/>
      <c r="K263" s="191"/>
      <c r="L263" s="229">
        <v>640.29999999999995</v>
      </c>
      <c r="M263" s="226"/>
      <c r="N263" s="248">
        <v>5506.58</v>
      </c>
      <c r="AI263" s="174"/>
      <c r="AJ263" s="184"/>
      <c r="AN263" s="184"/>
      <c r="AO263" s="184"/>
      <c r="AP263" s="189" t="s">
        <v>158</v>
      </c>
      <c r="AQ263" s="184"/>
    </row>
    <row r="264" spans="1:43" s="119" customFormat="1" ht="15" x14ac:dyDescent="0.25">
      <c r="A264" s="224"/>
      <c r="B264" s="186"/>
      <c r="C264" s="191" t="s">
        <v>159</v>
      </c>
      <c r="D264" s="191"/>
      <c r="E264" s="191"/>
      <c r="F264" s="191"/>
      <c r="G264" s="191"/>
      <c r="H264" s="191"/>
      <c r="I264" s="191"/>
      <c r="J264" s="191"/>
      <c r="K264" s="191"/>
      <c r="L264" s="229">
        <v>876.1</v>
      </c>
      <c r="M264" s="226"/>
      <c r="N264" s="248">
        <v>25450.63</v>
      </c>
      <c r="AI264" s="174"/>
      <c r="AJ264" s="184"/>
      <c r="AN264" s="184"/>
      <c r="AO264" s="184"/>
      <c r="AP264" s="189" t="s">
        <v>159</v>
      </c>
      <c r="AQ264" s="184"/>
    </row>
    <row r="265" spans="1:43" s="119" customFormat="1" ht="15" x14ac:dyDescent="0.25">
      <c r="A265" s="224"/>
      <c r="B265" s="186"/>
      <c r="C265" s="191" t="s">
        <v>160</v>
      </c>
      <c r="D265" s="191"/>
      <c r="E265" s="191"/>
      <c r="F265" s="191"/>
      <c r="G265" s="191"/>
      <c r="H265" s="191"/>
      <c r="I265" s="191"/>
      <c r="J265" s="191"/>
      <c r="K265" s="191"/>
      <c r="L265" s="229">
        <v>510.35</v>
      </c>
      <c r="M265" s="226"/>
      <c r="N265" s="248">
        <v>14825.61</v>
      </c>
      <c r="AI265" s="174"/>
      <c r="AJ265" s="184"/>
      <c r="AN265" s="184"/>
      <c r="AO265" s="184"/>
      <c r="AP265" s="189" t="s">
        <v>160</v>
      </c>
      <c r="AQ265" s="184"/>
    </row>
    <row r="266" spans="1:43" s="119" customFormat="1" ht="15" x14ac:dyDescent="0.25">
      <c r="A266" s="224"/>
      <c r="B266" s="186"/>
      <c r="C266" s="191" t="s">
        <v>161</v>
      </c>
      <c r="D266" s="191"/>
      <c r="E266" s="191"/>
      <c r="F266" s="191"/>
      <c r="G266" s="191"/>
      <c r="H266" s="191"/>
      <c r="I266" s="191"/>
      <c r="J266" s="191"/>
      <c r="K266" s="191"/>
      <c r="L266" s="229">
        <v>850.58</v>
      </c>
      <c r="M266" s="226"/>
      <c r="N266" s="248">
        <v>24709.35</v>
      </c>
      <c r="AI266" s="174"/>
      <c r="AJ266" s="184"/>
      <c r="AN266" s="184"/>
      <c r="AO266" s="184"/>
      <c r="AP266" s="189" t="s">
        <v>161</v>
      </c>
      <c r="AQ266" s="184"/>
    </row>
    <row r="267" spans="1:43" s="119" customFormat="1" ht="15" x14ac:dyDescent="0.25">
      <c r="A267" s="224"/>
      <c r="B267" s="186"/>
      <c r="C267" s="191" t="s">
        <v>162</v>
      </c>
      <c r="D267" s="191"/>
      <c r="E267" s="191"/>
      <c r="F267" s="191"/>
      <c r="G267" s="191"/>
      <c r="H267" s="191"/>
      <c r="I267" s="191"/>
      <c r="J267" s="191"/>
      <c r="K267" s="191"/>
      <c r="L267" s="229">
        <v>876.1</v>
      </c>
      <c r="M267" s="226"/>
      <c r="N267" s="248">
        <v>25450.63</v>
      </c>
      <c r="AI267" s="174"/>
      <c r="AJ267" s="184"/>
      <c r="AN267" s="184"/>
      <c r="AO267" s="184"/>
      <c r="AP267" s="189" t="s">
        <v>162</v>
      </c>
      <c r="AQ267" s="184"/>
    </row>
    <row r="268" spans="1:43" s="119" customFormat="1" ht="15" x14ac:dyDescent="0.25">
      <c r="A268" s="224"/>
      <c r="B268" s="186"/>
      <c r="C268" s="191" t="s">
        <v>163</v>
      </c>
      <c r="D268" s="191"/>
      <c r="E268" s="191"/>
      <c r="F268" s="191"/>
      <c r="G268" s="191"/>
      <c r="H268" s="191"/>
      <c r="I268" s="191"/>
      <c r="J268" s="191"/>
      <c r="K268" s="191"/>
      <c r="L268" s="229">
        <v>510.35</v>
      </c>
      <c r="M268" s="226"/>
      <c r="N268" s="248">
        <v>14825.61</v>
      </c>
      <c r="AI268" s="174"/>
      <c r="AJ268" s="184"/>
      <c r="AN268" s="184"/>
      <c r="AO268" s="184"/>
      <c r="AP268" s="189" t="s">
        <v>163</v>
      </c>
      <c r="AQ268" s="184"/>
    </row>
    <row r="269" spans="1:43" s="119" customFormat="1" ht="15" x14ac:dyDescent="0.25">
      <c r="A269" s="224"/>
      <c r="B269" s="230"/>
      <c r="C269" s="231" t="s">
        <v>318</v>
      </c>
      <c r="D269" s="231"/>
      <c r="E269" s="231"/>
      <c r="F269" s="231"/>
      <c r="G269" s="231"/>
      <c r="H269" s="231"/>
      <c r="I269" s="231"/>
      <c r="J269" s="231"/>
      <c r="K269" s="231"/>
      <c r="L269" s="232">
        <v>5481.63</v>
      </c>
      <c r="M269" s="233"/>
      <c r="N269" s="249">
        <v>95762.18</v>
      </c>
      <c r="AI269" s="174"/>
      <c r="AJ269" s="184"/>
      <c r="AN269" s="184"/>
      <c r="AO269" s="184"/>
      <c r="AQ269" s="184" t="s">
        <v>318</v>
      </c>
    </row>
    <row r="270" spans="1:43" s="119" customFormat="1" ht="15" x14ac:dyDescent="0.25">
      <c r="A270" s="171" t="s">
        <v>319</v>
      </c>
      <c r="B270" s="172"/>
      <c r="C270" s="172"/>
      <c r="D270" s="172"/>
      <c r="E270" s="172"/>
      <c r="F270" s="172"/>
      <c r="G270" s="172"/>
      <c r="H270" s="172"/>
      <c r="I270" s="172"/>
      <c r="J270" s="172"/>
      <c r="K270" s="172"/>
      <c r="L270" s="172"/>
      <c r="M270" s="172"/>
      <c r="N270" s="173"/>
      <c r="AI270" s="174" t="s">
        <v>319</v>
      </c>
      <c r="AJ270" s="184"/>
      <c r="AN270" s="184"/>
      <c r="AO270" s="184"/>
      <c r="AQ270" s="184"/>
    </row>
    <row r="271" spans="1:43" s="119" customFormat="1" ht="34.5" x14ac:dyDescent="0.25">
      <c r="A271" s="175" t="s">
        <v>320</v>
      </c>
      <c r="B271" s="176" t="s">
        <v>321</v>
      </c>
      <c r="C271" s="177" t="s">
        <v>322</v>
      </c>
      <c r="D271" s="177"/>
      <c r="E271" s="177"/>
      <c r="F271" s="178" t="s">
        <v>173</v>
      </c>
      <c r="G271" s="179">
        <v>9.4540000000000006</v>
      </c>
      <c r="H271" s="180">
        <v>1</v>
      </c>
      <c r="I271" s="235">
        <v>9.4540000000000006</v>
      </c>
      <c r="J271" s="182"/>
      <c r="K271" s="179"/>
      <c r="L271" s="182"/>
      <c r="M271" s="179"/>
      <c r="N271" s="183"/>
      <c r="AI271" s="174"/>
      <c r="AJ271" s="184" t="s">
        <v>322</v>
      </c>
      <c r="AN271" s="184"/>
      <c r="AO271" s="184"/>
      <c r="AQ271" s="184"/>
    </row>
    <row r="272" spans="1:43" s="119" customFormat="1" ht="15" x14ac:dyDescent="0.25">
      <c r="A272" s="267"/>
      <c r="B272" s="186" t="s">
        <v>122</v>
      </c>
      <c r="C272" s="191" t="s">
        <v>128</v>
      </c>
      <c r="D272" s="191"/>
      <c r="E272" s="191"/>
      <c r="F272" s="192"/>
      <c r="G272" s="193"/>
      <c r="H272" s="193"/>
      <c r="I272" s="193"/>
      <c r="J272" s="194">
        <v>313.27</v>
      </c>
      <c r="K272" s="193"/>
      <c r="L272" s="197">
        <v>2961.65</v>
      </c>
      <c r="M272" s="195">
        <v>29.05</v>
      </c>
      <c r="N272" s="196">
        <v>86035.93</v>
      </c>
      <c r="AI272" s="174"/>
      <c r="AJ272" s="184"/>
      <c r="AK272" s="189" t="s">
        <v>128</v>
      </c>
      <c r="AN272" s="184"/>
      <c r="AO272" s="184"/>
      <c r="AQ272" s="184"/>
    </row>
    <row r="273" spans="1:43" s="119" customFormat="1" ht="15" x14ac:dyDescent="0.25">
      <c r="A273" s="267"/>
      <c r="B273" s="186" t="s">
        <v>129</v>
      </c>
      <c r="C273" s="191" t="s">
        <v>44</v>
      </c>
      <c r="D273" s="191"/>
      <c r="E273" s="191"/>
      <c r="F273" s="192"/>
      <c r="G273" s="193"/>
      <c r="H273" s="193"/>
      <c r="I273" s="193"/>
      <c r="J273" s="197">
        <v>1551.08</v>
      </c>
      <c r="K273" s="193"/>
      <c r="L273" s="197">
        <v>14663.91</v>
      </c>
      <c r="M273" s="195">
        <v>11.63</v>
      </c>
      <c r="N273" s="196">
        <v>170541.27</v>
      </c>
      <c r="AI273" s="174"/>
      <c r="AJ273" s="184"/>
      <c r="AK273" s="189" t="s">
        <v>44</v>
      </c>
      <c r="AN273" s="184"/>
      <c r="AO273" s="184"/>
      <c r="AQ273" s="184"/>
    </row>
    <row r="274" spans="1:43" s="119" customFormat="1" ht="15" x14ac:dyDescent="0.25">
      <c r="A274" s="267"/>
      <c r="B274" s="186" t="s">
        <v>61</v>
      </c>
      <c r="C274" s="191" t="s">
        <v>130</v>
      </c>
      <c r="D274" s="191"/>
      <c r="E274" s="191"/>
      <c r="F274" s="192"/>
      <c r="G274" s="193"/>
      <c r="H274" s="193"/>
      <c r="I274" s="193"/>
      <c r="J274" s="194">
        <v>106.06</v>
      </c>
      <c r="K274" s="193"/>
      <c r="L274" s="197">
        <v>1002.69</v>
      </c>
      <c r="M274" s="195">
        <v>29.05</v>
      </c>
      <c r="N274" s="196">
        <v>29128.14</v>
      </c>
      <c r="AI274" s="174"/>
      <c r="AJ274" s="184"/>
      <c r="AK274" s="189" t="s">
        <v>130</v>
      </c>
      <c r="AN274" s="184"/>
      <c r="AO274" s="184"/>
      <c r="AQ274" s="184"/>
    </row>
    <row r="275" spans="1:43" s="119" customFormat="1" ht="15" x14ac:dyDescent="0.25">
      <c r="A275" s="198"/>
      <c r="B275" s="186"/>
      <c r="C275" s="191" t="s">
        <v>131</v>
      </c>
      <c r="D275" s="191"/>
      <c r="E275" s="191"/>
      <c r="F275" s="192" t="s">
        <v>132</v>
      </c>
      <c r="G275" s="195">
        <v>31.14</v>
      </c>
      <c r="H275" s="193"/>
      <c r="I275" s="200">
        <v>294.39756</v>
      </c>
      <c r="J275" s="201"/>
      <c r="K275" s="193"/>
      <c r="L275" s="201"/>
      <c r="M275" s="193"/>
      <c r="N275" s="202"/>
      <c r="AI275" s="174"/>
      <c r="AJ275" s="184"/>
      <c r="AL275" s="189" t="s">
        <v>131</v>
      </c>
      <c r="AN275" s="184"/>
      <c r="AO275" s="184"/>
      <c r="AQ275" s="184"/>
    </row>
    <row r="276" spans="1:43" s="119" customFormat="1" ht="15" x14ac:dyDescent="0.25">
      <c r="A276" s="198"/>
      <c r="B276" s="186"/>
      <c r="C276" s="191" t="s">
        <v>133</v>
      </c>
      <c r="D276" s="191"/>
      <c r="E276" s="191"/>
      <c r="F276" s="192" t="s">
        <v>132</v>
      </c>
      <c r="G276" s="195">
        <v>11.96</v>
      </c>
      <c r="H276" s="193"/>
      <c r="I276" s="200">
        <v>113.06984</v>
      </c>
      <c r="J276" s="201"/>
      <c r="K276" s="193"/>
      <c r="L276" s="201"/>
      <c r="M276" s="193"/>
      <c r="N276" s="202"/>
      <c r="AI276" s="174"/>
      <c r="AJ276" s="184"/>
      <c r="AL276" s="189" t="s">
        <v>133</v>
      </c>
      <c r="AN276" s="184"/>
      <c r="AO276" s="184"/>
      <c r="AQ276" s="184"/>
    </row>
    <row r="277" spans="1:43" s="119" customFormat="1" ht="15" x14ac:dyDescent="0.25">
      <c r="A277" s="268"/>
      <c r="B277" s="186"/>
      <c r="C277" s="204" t="s">
        <v>134</v>
      </c>
      <c r="D277" s="204"/>
      <c r="E277" s="204"/>
      <c r="F277" s="205"/>
      <c r="G277" s="206"/>
      <c r="H277" s="206"/>
      <c r="I277" s="206"/>
      <c r="J277" s="207">
        <v>1864.35</v>
      </c>
      <c r="K277" s="206"/>
      <c r="L277" s="207">
        <v>17625.560000000001</v>
      </c>
      <c r="M277" s="206"/>
      <c r="N277" s="208">
        <v>256577.2</v>
      </c>
      <c r="AI277" s="174"/>
      <c r="AJ277" s="184"/>
      <c r="AM277" s="189" t="s">
        <v>134</v>
      </c>
      <c r="AN277" s="184"/>
      <c r="AO277" s="184"/>
      <c r="AQ277" s="184"/>
    </row>
    <row r="278" spans="1:43" s="119" customFormat="1" ht="15" x14ac:dyDescent="0.25">
      <c r="A278" s="198"/>
      <c r="B278" s="186"/>
      <c r="C278" s="191" t="s">
        <v>135</v>
      </c>
      <c r="D278" s="191"/>
      <c r="E278" s="191"/>
      <c r="F278" s="192"/>
      <c r="G278" s="193"/>
      <c r="H278" s="193"/>
      <c r="I278" s="193"/>
      <c r="J278" s="201"/>
      <c r="K278" s="193"/>
      <c r="L278" s="197">
        <v>3964.34</v>
      </c>
      <c r="M278" s="193"/>
      <c r="N278" s="196">
        <v>115164.07</v>
      </c>
      <c r="AI278" s="174"/>
      <c r="AJ278" s="184"/>
      <c r="AL278" s="189" t="s">
        <v>135</v>
      </c>
      <c r="AN278" s="184"/>
      <c r="AO278" s="184"/>
      <c r="AQ278" s="184"/>
    </row>
    <row r="279" spans="1:43" s="119" customFormat="1" ht="22.5" x14ac:dyDescent="0.25">
      <c r="A279" s="198"/>
      <c r="B279" s="186" t="s">
        <v>136</v>
      </c>
      <c r="C279" s="191" t="s">
        <v>137</v>
      </c>
      <c r="D279" s="191"/>
      <c r="E279" s="191"/>
      <c r="F279" s="192" t="s">
        <v>138</v>
      </c>
      <c r="G279" s="209">
        <v>103</v>
      </c>
      <c r="H279" s="193"/>
      <c r="I279" s="209">
        <v>103</v>
      </c>
      <c r="J279" s="201"/>
      <c r="K279" s="193"/>
      <c r="L279" s="197">
        <v>4083.27</v>
      </c>
      <c r="M279" s="193"/>
      <c r="N279" s="196">
        <v>118618.99</v>
      </c>
      <c r="AI279" s="174"/>
      <c r="AJ279" s="184"/>
      <c r="AL279" s="189" t="s">
        <v>137</v>
      </c>
      <c r="AN279" s="184"/>
      <c r="AO279" s="184"/>
      <c r="AQ279" s="184"/>
    </row>
    <row r="280" spans="1:43" s="119" customFormat="1" ht="22.5" x14ac:dyDescent="0.25">
      <c r="A280" s="198"/>
      <c r="B280" s="186" t="s">
        <v>139</v>
      </c>
      <c r="C280" s="191" t="s">
        <v>140</v>
      </c>
      <c r="D280" s="191"/>
      <c r="E280" s="191"/>
      <c r="F280" s="192" t="s">
        <v>138</v>
      </c>
      <c r="G280" s="209">
        <v>60</v>
      </c>
      <c r="H280" s="193"/>
      <c r="I280" s="209">
        <v>60</v>
      </c>
      <c r="J280" s="201"/>
      <c r="K280" s="193"/>
      <c r="L280" s="197">
        <v>2378.6</v>
      </c>
      <c r="M280" s="193"/>
      <c r="N280" s="196">
        <v>69098.44</v>
      </c>
      <c r="AI280" s="174"/>
      <c r="AJ280" s="184"/>
      <c r="AL280" s="189" t="s">
        <v>140</v>
      </c>
      <c r="AN280" s="184"/>
      <c r="AO280" s="184"/>
      <c r="AQ280" s="184"/>
    </row>
    <row r="281" spans="1:43" s="119" customFormat="1" ht="15" x14ac:dyDescent="0.25">
      <c r="A281" s="210"/>
      <c r="B281" s="211"/>
      <c r="C281" s="177" t="s">
        <v>141</v>
      </c>
      <c r="D281" s="177"/>
      <c r="E281" s="177"/>
      <c r="F281" s="178"/>
      <c r="G281" s="179"/>
      <c r="H281" s="179"/>
      <c r="I281" s="179"/>
      <c r="J281" s="182"/>
      <c r="K281" s="179"/>
      <c r="L281" s="212">
        <v>24087.43</v>
      </c>
      <c r="M281" s="206"/>
      <c r="N281" s="213">
        <v>444294.63</v>
      </c>
      <c r="AI281" s="174"/>
      <c r="AJ281" s="184"/>
      <c r="AN281" s="184" t="s">
        <v>141</v>
      </c>
      <c r="AO281" s="184"/>
      <c r="AQ281" s="184"/>
    </row>
    <row r="282" spans="1:43" s="119" customFormat="1" ht="15" x14ac:dyDescent="0.25">
      <c r="A282" s="215"/>
      <c r="B282" s="216"/>
      <c r="C282" s="216"/>
      <c r="D282" s="216"/>
      <c r="E282" s="216"/>
      <c r="F282" s="217"/>
      <c r="G282" s="217"/>
      <c r="H282" s="217"/>
      <c r="I282" s="217"/>
      <c r="J282" s="218"/>
      <c r="K282" s="217"/>
      <c r="L282" s="218"/>
      <c r="M282" s="193"/>
      <c r="N282" s="218"/>
      <c r="AI282" s="174"/>
      <c r="AJ282" s="184"/>
      <c r="AN282" s="184"/>
      <c r="AO282" s="184"/>
      <c r="AQ282" s="184"/>
    </row>
    <row r="283" spans="1:43" s="119" customFormat="1" ht="15" x14ac:dyDescent="0.25">
      <c r="A283" s="219"/>
      <c r="B283" s="220"/>
      <c r="C283" s="177" t="s">
        <v>323</v>
      </c>
      <c r="D283" s="177"/>
      <c r="E283" s="177"/>
      <c r="F283" s="177"/>
      <c r="G283" s="177"/>
      <c r="H283" s="177"/>
      <c r="I283" s="177"/>
      <c r="J283" s="177"/>
      <c r="K283" s="177"/>
      <c r="L283" s="221"/>
      <c r="M283" s="222"/>
      <c r="N283" s="223"/>
      <c r="AI283" s="174"/>
      <c r="AJ283" s="184"/>
      <c r="AN283" s="184"/>
      <c r="AO283" s="184" t="s">
        <v>323</v>
      </c>
      <c r="AQ283" s="184"/>
    </row>
    <row r="284" spans="1:43" s="119" customFormat="1" ht="15" x14ac:dyDescent="0.25">
      <c r="A284" s="224"/>
      <c r="B284" s="186"/>
      <c r="C284" s="191" t="s">
        <v>148</v>
      </c>
      <c r="D284" s="191"/>
      <c r="E284" s="191"/>
      <c r="F284" s="191"/>
      <c r="G284" s="191"/>
      <c r="H284" s="191"/>
      <c r="I284" s="191"/>
      <c r="J284" s="191"/>
      <c r="K284" s="191"/>
      <c r="L284" s="225">
        <v>17625.560000000001</v>
      </c>
      <c r="M284" s="226"/>
      <c r="N284" s="248">
        <v>256577.2</v>
      </c>
      <c r="AI284" s="174"/>
      <c r="AJ284" s="184"/>
      <c r="AN284" s="184"/>
      <c r="AO284" s="184"/>
      <c r="AP284" s="189" t="s">
        <v>148</v>
      </c>
      <c r="AQ284" s="184"/>
    </row>
    <row r="285" spans="1:43" s="119" customFormat="1" ht="15" x14ac:dyDescent="0.25">
      <c r="A285" s="224"/>
      <c r="B285" s="186"/>
      <c r="C285" s="191" t="s">
        <v>149</v>
      </c>
      <c r="D285" s="191"/>
      <c r="E285" s="191"/>
      <c r="F285" s="191"/>
      <c r="G285" s="191"/>
      <c r="H285" s="191"/>
      <c r="I285" s="191"/>
      <c r="J285" s="191"/>
      <c r="K285" s="191"/>
      <c r="L285" s="228"/>
      <c r="M285" s="226"/>
      <c r="N285" s="227"/>
      <c r="AI285" s="174"/>
      <c r="AJ285" s="184"/>
      <c r="AN285" s="184"/>
      <c r="AO285" s="184"/>
      <c r="AP285" s="189" t="s">
        <v>149</v>
      </c>
      <c r="AQ285" s="184"/>
    </row>
    <row r="286" spans="1:43" s="119" customFormat="1" ht="15" x14ac:dyDescent="0.25">
      <c r="A286" s="224"/>
      <c r="B286" s="186"/>
      <c r="C286" s="191" t="s">
        <v>150</v>
      </c>
      <c r="D286" s="191"/>
      <c r="E286" s="191"/>
      <c r="F286" s="191"/>
      <c r="G286" s="191"/>
      <c r="H286" s="191"/>
      <c r="I286" s="191"/>
      <c r="J286" s="191"/>
      <c r="K286" s="191"/>
      <c r="L286" s="225">
        <v>2961.65</v>
      </c>
      <c r="M286" s="226"/>
      <c r="N286" s="248">
        <v>86035.93</v>
      </c>
      <c r="AI286" s="174"/>
      <c r="AJ286" s="184"/>
      <c r="AN286" s="184"/>
      <c r="AO286" s="184"/>
      <c r="AP286" s="189" t="s">
        <v>150</v>
      </c>
      <c r="AQ286" s="184"/>
    </row>
    <row r="287" spans="1:43" s="119" customFormat="1" ht="15" x14ac:dyDescent="0.25">
      <c r="A287" s="224"/>
      <c r="B287" s="186"/>
      <c r="C287" s="191" t="s">
        <v>151</v>
      </c>
      <c r="D287" s="191"/>
      <c r="E287" s="191"/>
      <c r="F287" s="191"/>
      <c r="G287" s="191"/>
      <c r="H287" s="191"/>
      <c r="I287" s="191"/>
      <c r="J287" s="191"/>
      <c r="K287" s="191"/>
      <c r="L287" s="225">
        <v>14663.91</v>
      </c>
      <c r="M287" s="226"/>
      <c r="N287" s="248">
        <v>170541.27</v>
      </c>
      <c r="AI287" s="174"/>
      <c r="AJ287" s="184"/>
      <c r="AN287" s="184"/>
      <c r="AO287" s="184"/>
      <c r="AP287" s="189" t="s">
        <v>151</v>
      </c>
      <c r="AQ287" s="184"/>
    </row>
    <row r="288" spans="1:43" s="119" customFormat="1" ht="15" x14ac:dyDescent="0.25">
      <c r="A288" s="224"/>
      <c r="B288" s="186"/>
      <c r="C288" s="191" t="s">
        <v>152</v>
      </c>
      <c r="D288" s="191"/>
      <c r="E288" s="191"/>
      <c r="F288" s="191"/>
      <c r="G288" s="191"/>
      <c r="H288" s="191"/>
      <c r="I288" s="191"/>
      <c r="J288" s="191"/>
      <c r="K288" s="191"/>
      <c r="L288" s="225">
        <v>1002.69</v>
      </c>
      <c r="M288" s="226"/>
      <c r="N288" s="248">
        <v>29128.14</v>
      </c>
      <c r="AI288" s="174"/>
      <c r="AJ288" s="184"/>
      <c r="AN288" s="184"/>
      <c r="AO288" s="184"/>
      <c r="AP288" s="189" t="s">
        <v>152</v>
      </c>
      <c r="AQ288" s="184"/>
    </row>
    <row r="289" spans="1:43" s="119" customFormat="1" ht="15" x14ac:dyDescent="0.25">
      <c r="A289" s="224"/>
      <c r="B289" s="186"/>
      <c r="C289" s="191" t="s">
        <v>154</v>
      </c>
      <c r="D289" s="191"/>
      <c r="E289" s="191"/>
      <c r="F289" s="191"/>
      <c r="G289" s="191"/>
      <c r="H289" s="191"/>
      <c r="I289" s="191"/>
      <c r="J289" s="191"/>
      <c r="K289" s="191"/>
      <c r="L289" s="225">
        <v>24087.43</v>
      </c>
      <c r="M289" s="226"/>
      <c r="N289" s="248">
        <v>444294.63</v>
      </c>
      <c r="AI289" s="174"/>
      <c r="AJ289" s="184"/>
      <c r="AN289" s="184"/>
      <c r="AO289" s="184"/>
      <c r="AP289" s="189" t="s">
        <v>154</v>
      </c>
      <c r="AQ289" s="184"/>
    </row>
    <row r="290" spans="1:43" s="119" customFormat="1" ht="15" x14ac:dyDescent="0.25">
      <c r="A290" s="224"/>
      <c r="B290" s="186"/>
      <c r="C290" s="191" t="s">
        <v>149</v>
      </c>
      <c r="D290" s="191"/>
      <c r="E290" s="191"/>
      <c r="F290" s="191"/>
      <c r="G290" s="191"/>
      <c r="H290" s="191"/>
      <c r="I290" s="191"/>
      <c r="J290" s="191"/>
      <c r="K290" s="191"/>
      <c r="L290" s="228"/>
      <c r="M290" s="226"/>
      <c r="N290" s="227"/>
      <c r="AI290" s="174"/>
      <c r="AJ290" s="184"/>
      <c r="AN290" s="184"/>
      <c r="AO290" s="184"/>
      <c r="AP290" s="189" t="s">
        <v>149</v>
      </c>
      <c r="AQ290" s="184"/>
    </row>
    <row r="291" spans="1:43" s="119" customFormat="1" ht="15" x14ac:dyDescent="0.25">
      <c r="A291" s="224"/>
      <c r="B291" s="186"/>
      <c r="C291" s="191" t="s">
        <v>155</v>
      </c>
      <c r="D291" s="191"/>
      <c r="E291" s="191"/>
      <c r="F291" s="191"/>
      <c r="G291" s="191"/>
      <c r="H291" s="191"/>
      <c r="I291" s="191"/>
      <c r="J291" s="191"/>
      <c r="K291" s="191"/>
      <c r="L291" s="225">
        <v>2961.65</v>
      </c>
      <c r="M291" s="226"/>
      <c r="N291" s="248">
        <v>86035.93</v>
      </c>
      <c r="AI291" s="174"/>
      <c r="AJ291" s="184"/>
      <c r="AN291" s="184"/>
      <c r="AO291" s="184"/>
      <c r="AP291" s="189" t="s">
        <v>155</v>
      </c>
      <c r="AQ291" s="184"/>
    </row>
    <row r="292" spans="1:43" s="119" customFormat="1" ht="15" x14ac:dyDescent="0.25">
      <c r="A292" s="224"/>
      <c r="B292" s="186"/>
      <c r="C292" s="191" t="s">
        <v>156</v>
      </c>
      <c r="D292" s="191"/>
      <c r="E292" s="191"/>
      <c r="F292" s="191"/>
      <c r="G292" s="191"/>
      <c r="H292" s="191"/>
      <c r="I292" s="191"/>
      <c r="J292" s="191"/>
      <c r="K292" s="191"/>
      <c r="L292" s="225">
        <v>14663.91</v>
      </c>
      <c r="M292" s="226"/>
      <c r="N292" s="248">
        <v>170541.27</v>
      </c>
      <c r="AI292" s="174"/>
      <c r="AJ292" s="184"/>
      <c r="AN292" s="184"/>
      <c r="AO292" s="184"/>
      <c r="AP292" s="189" t="s">
        <v>156</v>
      </c>
      <c r="AQ292" s="184"/>
    </row>
    <row r="293" spans="1:43" s="119" customFormat="1" ht="15" x14ac:dyDescent="0.25">
      <c r="A293" s="224"/>
      <c r="B293" s="186"/>
      <c r="C293" s="191" t="s">
        <v>157</v>
      </c>
      <c r="D293" s="191"/>
      <c r="E293" s="191"/>
      <c r="F293" s="191"/>
      <c r="G293" s="191"/>
      <c r="H293" s="191"/>
      <c r="I293" s="191"/>
      <c r="J293" s="191"/>
      <c r="K293" s="191"/>
      <c r="L293" s="225">
        <v>1002.69</v>
      </c>
      <c r="M293" s="226"/>
      <c r="N293" s="248">
        <v>29128.14</v>
      </c>
      <c r="AI293" s="174"/>
      <c r="AJ293" s="184"/>
      <c r="AN293" s="184"/>
      <c r="AO293" s="184"/>
      <c r="AP293" s="189" t="s">
        <v>157</v>
      </c>
      <c r="AQ293" s="184"/>
    </row>
    <row r="294" spans="1:43" s="119" customFormat="1" ht="15" x14ac:dyDescent="0.25">
      <c r="A294" s="224"/>
      <c r="B294" s="186"/>
      <c r="C294" s="191" t="s">
        <v>159</v>
      </c>
      <c r="D294" s="191"/>
      <c r="E294" s="191"/>
      <c r="F294" s="191"/>
      <c r="G294" s="191"/>
      <c r="H294" s="191"/>
      <c r="I294" s="191"/>
      <c r="J294" s="191"/>
      <c r="K294" s="191"/>
      <c r="L294" s="225">
        <v>4083.27</v>
      </c>
      <c r="M294" s="226"/>
      <c r="N294" s="248">
        <v>118618.99</v>
      </c>
      <c r="AI294" s="174"/>
      <c r="AJ294" s="184"/>
      <c r="AN294" s="184"/>
      <c r="AO294" s="184"/>
      <c r="AP294" s="189" t="s">
        <v>159</v>
      </c>
      <c r="AQ294" s="184"/>
    </row>
    <row r="295" spans="1:43" s="119" customFormat="1" ht="15" x14ac:dyDescent="0.25">
      <c r="A295" s="224"/>
      <c r="B295" s="186"/>
      <c r="C295" s="191" t="s">
        <v>160</v>
      </c>
      <c r="D295" s="191"/>
      <c r="E295" s="191"/>
      <c r="F295" s="191"/>
      <c r="G295" s="191"/>
      <c r="H295" s="191"/>
      <c r="I295" s="191"/>
      <c r="J295" s="191"/>
      <c r="K295" s="191"/>
      <c r="L295" s="225">
        <v>2378.6</v>
      </c>
      <c r="M295" s="226"/>
      <c r="N295" s="248">
        <v>69098.44</v>
      </c>
      <c r="AI295" s="174"/>
      <c r="AJ295" s="184"/>
      <c r="AN295" s="184"/>
      <c r="AO295" s="184"/>
      <c r="AP295" s="189" t="s">
        <v>160</v>
      </c>
      <c r="AQ295" s="184"/>
    </row>
    <row r="296" spans="1:43" s="119" customFormat="1" ht="15" x14ac:dyDescent="0.25">
      <c r="A296" s="224"/>
      <c r="B296" s="186"/>
      <c r="C296" s="191" t="s">
        <v>161</v>
      </c>
      <c r="D296" s="191"/>
      <c r="E296" s="191"/>
      <c r="F296" s="191"/>
      <c r="G296" s="191"/>
      <c r="H296" s="191"/>
      <c r="I296" s="191"/>
      <c r="J296" s="191"/>
      <c r="K296" s="191"/>
      <c r="L296" s="225">
        <v>3964.34</v>
      </c>
      <c r="M296" s="226"/>
      <c r="N296" s="248">
        <v>115164.07</v>
      </c>
      <c r="AI296" s="174"/>
      <c r="AJ296" s="184"/>
      <c r="AN296" s="184"/>
      <c r="AO296" s="184"/>
      <c r="AP296" s="189" t="s">
        <v>161</v>
      </c>
      <c r="AQ296" s="184"/>
    </row>
    <row r="297" spans="1:43" s="119" customFormat="1" ht="15" x14ac:dyDescent="0.25">
      <c r="A297" s="224"/>
      <c r="B297" s="186"/>
      <c r="C297" s="191" t="s">
        <v>162</v>
      </c>
      <c r="D297" s="191"/>
      <c r="E297" s="191"/>
      <c r="F297" s="191"/>
      <c r="G297" s="191"/>
      <c r="H297" s="191"/>
      <c r="I297" s="191"/>
      <c r="J297" s="191"/>
      <c r="K297" s="191"/>
      <c r="L297" s="225">
        <v>4083.27</v>
      </c>
      <c r="M297" s="226"/>
      <c r="N297" s="248">
        <v>118618.99</v>
      </c>
      <c r="AI297" s="174"/>
      <c r="AJ297" s="184"/>
      <c r="AN297" s="184"/>
      <c r="AO297" s="184"/>
      <c r="AP297" s="189" t="s">
        <v>162</v>
      </c>
      <c r="AQ297" s="184"/>
    </row>
    <row r="298" spans="1:43" s="119" customFormat="1" ht="15" x14ac:dyDescent="0.25">
      <c r="A298" s="224"/>
      <c r="B298" s="186"/>
      <c r="C298" s="191" t="s">
        <v>163</v>
      </c>
      <c r="D298" s="191"/>
      <c r="E298" s="191"/>
      <c r="F298" s="191"/>
      <c r="G298" s="191"/>
      <c r="H298" s="191"/>
      <c r="I298" s="191"/>
      <c r="J298" s="191"/>
      <c r="K298" s="191"/>
      <c r="L298" s="225">
        <v>2378.6</v>
      </c>
      <c r="M298" s="226"/>
      <c r="N298" s="248">
        <v>69098.44</v>
      </c>
      <c r="AI298" s="174"/>
      <c r="AJ298" s="184"/>
      <c r="AN298" s="184"/>
      <c r="AO298" s="184"/>
      <c r="AP298" s="189" t="s">
        <v>163</v>
      </c>
      <c r="AQ298" s="184"/>
    </row>
    <row r="299" spans="1:43" s="119" customFormat="1" ht="15" x14ac:dyDescent="0.25">
      <c r="A299" s="224"/>
      <c r="B299" s="230"/>
      <c r="C299" s="231" t="s">
        <v>324</v>
      </c>
      <c r="D299" s="231"/>
      <c r="E299" s="231"/>
      <c r="F299" s="231"/>
      <c r="G299" s="231"/>
      <c r="H299" s="231"/>
      <c r="I299" s="231"/>
      <c r="J299" s="231"/>
      <c r="K299" s="231"/>
      <c r="L299" s="232">
        <v>24087.43</v>
      </c>
      <c r="M299" s="233"/>
      <c r="N299" s="249">
        <v>444294.63</v>
      </c>
      <c r="AI299" s="174"/>
      <c r="AJ299" s="184"/>
      <c r="AN299" s="184"/>
      <c r="AO299" s="184"/>
      <c r="AQ299" s="184" t="s">
        <v>324</v>
      </c>
    </row>
    <row r="300" spans="1:43" s="119" customFormat="1" ht="15" x14ac:dyDescent="0.25">
      <c r="A300" s="171" t="s">
        <v>325</v>
      </c>
      <c r="B300" s="172"/>
      <c r="C300" s="172"/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3"/>
      <c r="AI300" s="174" t="s">
        <v>325</v>
      </c>
      <c r="AJ300" s="184"/>
      <c r="AN300" s="184"/>
      <c r="AO300" s="184"/>
      <c r="AQ300" s="184"/>
    </row>
    <row r="301" spans="1:43" s="119" customFormat="1" ht="57" x14ac:dyDescent="0.25">
      <c r="A301" s="175" t="s">
        <v>326</v>
      </c>
      <c r="B301" s="176" t="s">
        <v>123</v>
      </c>
      <c r="C301" s="177" t="s">
        <v>327</v>
      </c>
      <c r="D301" s="177"/>
      <c r="E301" s="177"/>
      <c r="F301" s="178" t="s">
        <v>125</v>
      </c>
      <c r="G301" s="179">
        <v>0.24809999999999999</v>
      </c>
      <c r="H301" s="180">
        <v>1</v>
      </c>
      <c r="I301" s="181">
        <v>0.24809999999999999</v>
      </c>
      <c r="J301" s="182"/>
      <c r="K301" s="179"/>
      <c r="L301" s="182"/>
      <c r="M301" s="179"/>
      <c r="N301" s="183"/>
      <c r="AI301" s="174"/>
      <c r="AJ301" s="184" t="s">
        <v>327</v>
      </c>
      <c r="AN301" s="184"/>
      <c r="AO301" s="184"/>
      <c r="AQ301" s="184"/>
    </row>
    <row r="302" spans="1:43" s="119" customFormat="1" ht="15" x14ac:dyDescent="0.25">
      <c r="A302" s="267"/>
      <c r="B302" s="186" t="s">
        <v>122</v>
      </c>
      <c r="C302" s="191" t="s">
        <v>128</v>
      </c>
      <c r="D302" s="191"/>
      <c r="E302" s="191"/>
      <c r="F302" s="192"/>
      <c r="G302" s="193"/>
      <c r="H302" s="193"/>
      <c r="I302" s="193"/>
      <c r="J302" s="194">
        <v>794.61</v>
      </c>
      <c r="K302" s="193"/>
      <c r="L302" s="194">
        <v>197.14</v>
      </c>
      <c r="M302" s="195">
        <v>29.05</v>
      </c>
      <c r="N302" s="196">
        <v>5726.92</v>
      </c>
      <c r="AI302" s="174"/>
      <c r="AJ302" s="184"/>
      <c r="AK302" s="189" t="s">
        <v>128</v>
      </c>
      <c r="AN302" s="184"/>
      <c r="AO302" s="184"/>
      <c r="AQ302" s="184"/>
    </row>
    <row r="303" spans="1:43" s="119" customFormat="1" ht="15" x14ac:dyDescent="0.25">
      <c r="A303" s="267"/>
      <c r="B303" s="186" t="s">
        <v>129</v>
      </c>
      <c r="C303" s="191" t="s">
        <v>44</v>
      </c>
      <c r="D303" s="191"/>
      <c r="E303" s="191"/>
      <c r="F303" s="192"/>
      <c r="G303" s="193"/>
      <c r="H303" s="193"/>
      <c r="I303" s="193"/>
      <c r="J303" s="197">
        <v>5778.82</v>
      </c>
      <c r="K303" s="193"/>
      <c r="L303" s="197">
        <v>1433.73</v>
      </c>
      <c r="M303" s="195">
        <v>11.63</v>
      </c>
      <c r="N303" s="196">
        <v>16674.28</v>
      </c>
      <c r="AI303" s="174"/>
      <c r="AJ303" s="184"/>
      <c r="AK303" s="189" t="s">
        <v>44</v>
      </c>
      <c r="AN303" s="184"/>
      <c r="AO303" s="184"/>
      <c r="AQ303" s="184"/>
    </row>
    <row r="304" spans="1:43" s="119" customFormat="1" ht="15" x14ac:dyDescent="0.25">
      <c r="A304" s="267"/>
      <c r="B304" s="186" t="s">
        <v>61</v>
      </c>
      <c r="C304" s="191" t="s">
        <v>130</v>
      </c>
      <c r="D304" s="191"/>
      <c r="E304" s="191"/>
      <c r="F304" s="192"/>
      <c r="G304" s="193"/>
      <c r="H304" s="193"/>
      <c r="I304" s="193"/>
      <c r="J304" s="194">
        <v>388.76</v>
      </c>
      <c r="K304" s="193"/>
      <c r="L304" s="194">
        <v>96.45</v>
      </c>
      <c r="M304" s="195">
        <v>29.05</v>
      </c>
      <c r="N304" s="196">
        <v>2801.87</v>
      </c>
      <c r="AI304" s="174"/>
      <c r="AJ304" s="184"/>
      <c r="AK304" s="189" t="s">
        <v>130</v>
      </c>
      <c r="AN304" s="184"/>
      <c r="AO304" s="184"/>
      <c r="AQ304" s="184"/>
    </row>
    <row r="305" spans="1:43" s="119" customFormat="1" ht="15" x14ac:dyDescent="0.25">
      <c r="A305" s="198"/>
      <c r="B305" s="186"/>
      <c r="C305" s="191" t="s">
        <v>131</v>
      </c>
      <c r="D305" s="191"/>
      <c r="E305" s="191"/>
      <c r="F305" s="192" t="s">
        <v>132</v>
      </c>
      <c r="G305" s="199">
        <v>82.6</v>
      </c>
      <c r="H305" s="193"/>
      <c r="I305" s="200">
        <v>20.49306</v>
      </c>
      <c r="J305" s="201"/>
      <c r="K305" s="193"/>
      <c r="L305" s="201"/>
      <c r="M305" s="193"/>
      <c r="N305" s="202"/>
      <c r="AI305" s="174"/>
      <c r="AJ305" s="184"/>
      <c r="AL305" s="189" t="s">
        <v>131</v>
      </c>
      <c r="AN305" s="184"/>
      <c r="AO305" s="184"/>
      <c r="AQ305" s="184"/>
    </row>
    <row r="306" spans="1:43" s="119" customFormat="1" ht="15" x14ac:dyDescent="0.25">
      <c r="A306" s="198"/>
      <c r="B306" s="186"/>
      <c r="C306" s="191" t="s">
        <v>133</v>
      </c>
      <c r="D306" s="191"/>
      <c r="E306" s="191"/>
      <c r="F306" s="192" t="s">
        <v>132</v>
      </c>
      <c r="G306" s="195">
        <v>29.73</v>
      </c>
      <c r="H306" s="193"/>
      <c r="I306" s="203">
        <v>7.3760130000000004</v>
      </c>
      <c r="J306" s="201"/>
      <c r="K306" s="193"/>
      <c r="L306" s="201"/>
      <c r="M306" s="193"/>
      <c r="N306" s="202"/>
      <c r="AI306" s="174"/>
      <c r="AJ306" s="184"/>
      <c r="AL306" s="189" t="s">
        <v>133</v>
      </c>
      <c r="AN306" s="184"/>
      <c r="AO306" s="184"/>
      <c r="AQ306" s="184"/>
    </row>
    <row r="307" spans="1:43" s="119" customFormat="1" ht="15" x14ac:dyDescent="0.25">
      <c r="A307" s="268"/>
      <c r="B307" s="186"/>
      <c r="C307" s="204" t="s">
        <v>134</v>
      </c>
      <c r="D307" s="204"/>
      <c r="E307" s="204"/>
      <c r="F307" s="205"/>
      <c r="G307" s="206"/>
      <c r="H307" s="206"/>
      <c r="I307" s="206"/>
      <c r="J307" s="207">
        <v>6573.43</v>
      </c>
      <c r="K307" s="206"/>
      <c r="L307" s="207">
        <v>1630.87</v>
      </c>
      <c r="M307" s="206"/>
      <c r="N307" s="208">
        <v>22401.200000000001</v>
      </c>
      <c r="AI307" s="174"/>
      <c r="AJ307" s="184"/>
      <c r="AM307" s="189" t="s">
        <v>134</v>
      </c>
      <c r="AN307" s="184"/>
      <c r="AO307" s="184"/>
      <c r="AQ307" s="184"/>
    </row>
    <row r="308" spans="1:43" s="119" customFormat="1" ht="15" x14ac:dyDescent="0.25">
      <c r="A308" s="198"/>
      <c r="B308" s="186"/>
      <c r="C308" s="191" t="s">
        <v>135</v>
      </c>
      <c r="D308" s="191"/>
      <c r="E308" s="191"/>
      <c r="F308" s="192"/>
      <c r="G308" s="193"/>
      <c r="H308" s="193"/>
      <c r="I308" s="193"/>
      <c r="J308" s="201"/>
      <c r="K308" s="193"/>
      <c r="L308" s="194">
        <v>293.58999999999997</v>
      </c>
      <c r="M308" s="193"/>
      <c r="N308" s="196">
        <v>8528.7900000000009</v>
      </c>
      <c r="AI308" s="174"/>
      <c r="AJ308" s="184"/>
      <c r="AL308" s="189" t="s">
        <v>135</v>
      </c>
      <c r="AN308" s="184"/>
      <c r="AO308" s="184"/>
      <c r="AQ308" s="184"/>
    </row>
    <row r="309" spans="1:43" s="119" customFormat="1" ht="22.5" x14ac:dyDescent="0.25">
      <c r="A309" s="198"/>
      <c r="B309" s="186" t="s">
        <v>136</v>
      </c>
      <c r="C309" s="191" t="s">
        <v>137</v>
      </c>
      <c r="D309" s="191"/>
      <c r="E309" s="191"/>
      <c r="F309" s="192" t="s">
        <v>138</v>
      </c>
      <c r="G309" s="209">
        <v>103</v>
      </c>
      <c r="H309" s="193"/>
      <c r="I309" s="209">
        <v>103</v>
      </c>
      <c r="J309" s="201"/>
      <c r="K309" s="193"/>
      <c r="L309" s="194">
        <v>302.39999999999998</v>
      </c>
      <c r="M309" s="193"/>
      <c r="N309" s="196">
        <v>8784.65</v>
      </c>
      <c r="AI309" s="174"/>
      <c r="AJ309" s="184"/>
      <c r="AL309" s="189" t="s">
        <v>137</v>
      </c>
      <c r="AN309" s="184"/>
      <c r="AO309" s="184"/>
      <c r="AQ309" s="184"/>
    </row>
    <row r="310" spans="1:43" s="119" customFormat="1" ht="22.5" x14ac:dyDescent="0.25">
      <c r="A310" s="198"/>
      <c r="B310" s="186" t="s">
        <v>139</v>
      </c>
      <c r="C310" s="191" t="s">
        <v>140</v>
      </c>
      <c r="D310" s="191"/>
      <c r="E310" s="191"/>
      <c r="F310" s="192" t="s">
        <v>138</v>
      </c>
      <c r="G310" s="209">
        <v>60</v>
      </c>
      <c r="H310" s="193"/>
      <c r="I310" s="209">
        <v>60</v>
      </c>
      <c r="J310" s="201"/>
      <c r="K310" s="193"/>
      <c r="L310" s="194">
        <v>176.15</v>
      </c>
      <c r="M310" s="193"/>
      <c r="N310" s="196">
        <v>5117.2700000000004</v>
      </c>
      <c r="AI310" s="174"/>
      <c r="AJ310" s="184"/>
      <c r="AL310" s="189" t="s">
        <v>140</v>
      </c>
      <c r="AN310" s="184"/>
      <c r="AO310" s="184"/>
      <c r="AQ310" s="184"/>
    </row>
    <row r="311" spans="1:43" s="119" customFormat="1" ht="15" x14ac:dyDescent="0.25">
      <c r="A311" s="210"/>
      <c r="B311" s="211"/>
      <c r="C311" s="177" t="s">
        <v>141</v>
      </c>
      <c r="D311" s="177"/>
      <c r="E311" s="177"/>
      <c r="F311" s="178"/>
      <c r="G311" s="179"/>
      <c r="H311" s="179"/>
      <c r="I311" s="179"/>
      <c r="J311" s="182"/>
      <c r="K311" s="179"/>
      <c r="L311" s="212">
        <v>2109.42</v>
      </c>
      <c r="M311" s="206"/>
      <c r="N311" s="213">
        <v>36303.120000000003</v>
      </c>
      <c r="AI311" s="174"/>
      <c r="AJ311" s="184"/>
      <c r="AN311" s="184" t="s">
        <v>141</v>
      </c>
      <c r="AO311" s="184"/>
      <c r="AQ311" s="184"/>
    </row>
    <row r="312" spans="1:43" s="119" customFormat="1" ht="57" x14ac:dyDescent="0.25">
      <c r="A312" s="175" t="s">
        <v>328</v>
      </c>
      <c r="B312" s="176" t="s">
        <v>142</v>
      </c>
      <c r="C312" s="177" t="s">
        <v>329</v>
      </c>
      <c r="D312" s="177"/>
      <c r="E312" s="177"/>
      <c r="F312" s="178" t="s">
        <v>144</v>
      </c>
      <c r="G312" s="179">
        <v>1</v>
      </c>
      <c r="H312" s="180">
        <v>1</v>
      </c>
      <c r="I312" s="180">
        <v>1</v>
      </c>
      <c r="J312" s="182"/>
      <c r="K312" s="179"/>
      <c r="L312" s="182"/>
      <c r="M312" s="179"/>
      <c r="N312" s="183"/>
      <c r="AI312" s="174"/>
      <c r="AJ312" s="184" t="s">
        <v>329</v>
      </c>
      <c r="AN312" s="184"/>
      <c r="AO312" s="184"/>
      <c r="AQ312" s="184"/>
    </row>
    <row r="313" spans="1:43" s="119" customFormat="1" ht="15" x14ac:dyDescent="0.25">
      <c r="A313" s="267"/>
      <c r="B313" s="186" t="s">
        <v>122</v>
      </c>
      <c r="C313" s="191" t="s">
        <v>128</v>
      </c>
      <c r="D313" s="191"/>
      <c r="E313" s="191"/>
      <c r="F313" s="192"/>
      <c r="G313" s="193"/>
      <c r="H313" s="193"/>
      <c r="I313" s="193"/>
      <c r="J313" s="194">
        <v>777.3</v>
      </c>
      <c r="K313" s="193"/>
      <c r="L313" s="194">
        <v>777.3</v>
      </c>
      <c r="M313" s="195">
        <v>29.05</v>
      </c>
      <c r="N313" s="196">
        <v>22580.57</v>
      </c>
      <c r="AI313" s="174"/>
      <c r="AJ313" s="184"/>
      <c r="AK313" s="189" t="s">
        <v>128</v>
      </c>
      <c r="AN313" s="184"/>
      <c r="AO313" s="184"/>
      <c r="AQ313" s="184"/>
    </row>
    <row r="314" spans="1:43" s="119" customFormat="1" ht="15" x14ac:dyDescent="0.25">
      <c r="A314" s="267"/>
      <c r="B314" s="186" t="s">
        <v>129</v>
      </c>
      <c r="C314" s="191" t="s">
        <v>44</v>
      </c>
      <c r="D314" s="191"/>
      <c r="E314" s="191"/>
      <c r="F314" s="192"/>
      <c r="G314" s="193"/>
      <c r="H314" s="193"/>
      <c r="I314" s="193"/>
      <c r="J314" s="197">
        <v>3916.03</v>
      </c>
      <c r="K314" s="193"/>
      <c r="L314" s="197">
        <v>3916.03</v>
      </c>
      <c r="M314" s="195">
        <v>11.63</v>
      </c>
      <c r="N314" s="196">
        <v>45543.43</v>
      </c>
      <c r="AI314" s="174"/>
      <c r="AJ314" s="184"/>
      <c r="AK314" s="189" t="s">
        <v>44</v>
      </c>
      <c r="AN314" s="184"/>
      <c r="AO314" s="184"/>
      <c r="AQ314" s="184"/>
    </row>
    <row r="315" spans="1:43" s="119" customFormat="1" ht="15" x14ac:dyDescent="0.25">
      <c r="A315" s="267"/>
      <c r="B315" s="186" t="s">
        <v>61</v>
      </c>
      <c r="C315" s="191" t="s">
        <v>130</v>
      </c>
      <c r="D315" s="191"/>
      <c r="E315" s="191"/>
      <c r="F315" s="192"/>
      <c r="G315" s="193"/>
      <c r="H315" s="193"/>
      <c r="I315" s="193"/>
      <c r="J315" s="194">
        <v>301.45999999999998</v>
      </c>
      <c r="K315" s="193"/>
      <c r="L315" s="194">
        <v>301.45999999999998</v>
      </c>
      <c r="M315" s="195">
        <v>29.05</v>
      </c>
      <c r="N315" s="196">
        <v>8757.41</v>
      </c>
      <c r="AI315" s="174"/>
      <c r="AJ315" s="184"/>
      <c r="AK315" s="189" t="s">
        <v>130</v>
      </c>
      <c r="AN315" s="184"/>
      <c r="AO315" s="184"/>
      <c r="AQ315" s="184"/>
    </row>
    <row r="316" spans="1:43" s="119" customFormat="1" ht="15" x14ac:dyDescent="0.25">
      <c r="A316" s="267"/>
      <c r="B316" s="186" t="s">
        <v>70</v>
      </c>
      <c r="C316" s="191" t="s">
        <v>146</v>
      </c>
      <c r="D316" s="191"/>
      <c r="E316" s="191"/>
      <c r="F316" s="192"/>
      <c r="G316" s="193"/>
      <c r="H316" s="193"/>
      <c r="I316" s="193"/>
      <c r="J316" s="194">
        <v>824.64</v>
      </c>
      <c r="K316" s="193"/>
      <c r="L316" s="194">
        <v>824.64</v>
      </c>
      <c r="M316" s="199">
        <v>8.6</v>
      </c>
      <c r="N316" s="196">
        <v>7091.9</v>
      </c>
      <c r="AI316" s="174"/>
      <c r="AJ316" s="184"/>
      <c r="AK316" s="189" t="s">
        <v>146</v>
      </c>
      <c r="AN316" s="184"/>
      <c r="AO316" s="184"/>
      <c r="AQ316" s="184"/>
    </row>
    <row r="317" spans="1:43" s="119" customFormat="1" ht="15" x14ac:dyDescent="0.25">
      <c r="A317" s="198"/>
      <c r="B317" s="186"/>
      <c r="C317" s="191" t="s">
        <v>131</v>
      </c>
      <c r="D317" s="191"/>
      <c r="E317" s="191"/>
      <c r="F317" s="192" t="s">
        <v>132</v>
      </c>
      <c r="G317" s="199">
        <v>85.7</v>
      </c>
      <c r="H317" s="193"/>
      <c r="I317" s="199">
        <v>85.7</v>
      </c>
      <c r="J317" s="201"/>
      <c r="K317" s="193"/>
      <c r="L317" s="201"/>
      <c r="M317" s="193"/>
      <c r="N317" s="202"/>
      <c r="AI317" s="174"/>
      <c r="AJ317" s="184"/>
      <c r="AL317" s="189" t="s">
        <v>131</v>
      </c>
      <c r="AN317" s="184"/>
      <c r="AO317" s="184"/>
      <c r="AQ317" s="184"/>
    </row>
    <row r="318" spans="1:43" s="119" customFormat="1" ht="15" x14ac:dyDescent="0.25">
      <c r="A318" s="198"/>
      <c r="B318" s="186"/>
      <c r="C318" s="191" t="s">
        <v>133</v>
      </c>
      <c r="D318" s="191"/>
      <c r="E318" s="191"/>
      <c r="F318" s="192" t="s">
        <v>132</v>
      </c>
      <c r="G318" s="195">
        <v>24.26</v>
      </c>
      <c r="H318" s="193"/>
      <c r="I318" s="195">
        <v>24.26</v>
      </c>
      <c r="J318" s="201"/>
      <c r="K318" s="193"/>
      <c r="L318" s="201"/>
      <c r="M318" s="193"/>
      <c r="N318" s="202"/>
      <c r="AI318" s="174"/>
      <c r="AJ318" s="184"/>
      <c r="AL318" s="189" t="s">
        <v>133</v>
      </c>
      <c r="AN318" s="184"/>
      <c r="AO318" s="184"/>
      <c r="AQ318" s="184"/>
    </row>
    <row r="319" spans="1:43" s="119" customFormat="1" ht="15" x14ac:dyDescent="0.25">
      <c r="A319" s="268"/>
      <c r="B319" s="186"/>
      <c r="C319" s="204" t="s">
        <v>134</v>
      </c>
      <c r="D319" s="204"/>
      <c r="E319" s="204"/>
      <c r="F319" s="205"/>
      <c r="G319" s="206"/>
      <c r="H319" s="206"/>
      <c r="I319" s="206"/>
      <c r="J319" s="207">
        <v>5517.97</v>
      </c>
      <c r="K319" s="206"/>
      <c r="L319" s="207">
        <v>5517.97</v>
      </c>
      <c r="M319" s="206"/>
      <c r="N319" s="208">
        <v>75215.899999999994</v>
      </c>
      <c r="AI319" s="174"/>
      <c r="AJ319" s="184"/>
      <c r="AM319" s="189" t="s">
        <v>134</v>
      </c>
      <c r="AN319" s="184"/>
      <c r="AO319" s="184"/>
      <c r="AQ319" s="184"/>
    </row>
    <row r="320" spans="1:43" s="119" customFormat="1" ht="15" x14ac:dyDescent="0.25">
      <c r="A320" s="198"/>
      <c r="B320" s="186"/>
      <c r="C320" s="191" t="s">
        <v>135</v>
      </c>
      <c r="D320" s="191"/>
      <c r="E320" s="191"/>
      <c r="F320" s="192"/>
      <c r="G320" s="193"/>
      <c r="H320" s="193"/>
      <c r="I320" s="193"/>
      <c r="J320" s="201"/>
      <c r="K320" s="193"/>
      <c r="L320" s="197">
        <v>1078.76</v>
      </c>
      <c r="M320" s="193"/>
      <c r="N320" s="196">
        <v>31337.98</v>
      </c>
      <c r="AI320" s="174"/>
      <c r="AJ320" s="184"/>
      <c r="AL320" s="189" t="s">
        <v>135</v>
      </c>
      <c r="AN320" s="184"/>
      <c r="AO320" s="184"/>
      <c r="AQ320" s="184"/>
    </row>
    <row r="321" spans="1:45" s="119" customFormat="1" ht="22.5" x14ac:dyDescent="0.25">
      <c r="A321" s="198"/>
      <c r="B321" s="186" t="s">
        <v>136</v>
      </c>
      <c r="C321" s="191" t="s">
        <v>137</v>
      </c>
      <c r="D321" s="191"/>
      <c r="E321" s="191"/>
      <c r="F321" s="192" t="s">
        <v>138</v>
      </c>
      <c r="G321" s="209">
        <v>103</v>
      </c>
      <c r="H321" s="193"/>
      <c r="I321" s="209">
        <v>103</v>
      </c>
      <c r="J321" s="201"/>
      <c r="K321" s="193"/>
      <c r="L321" s="197">
        <v>1111.1199999999999</v>
      </c>
      <c r="M321" s="193"/>
      <c r="N321" s="196">
        <v>32278.12</v>
      </c>
      <c r="AI321" s="174"/>
      <c r="AJ321" s="184"/>
      <c r="AL321" s="189" t="s">
        <v>137</v>
      </c>
      <c r="AN321" s="184"/>
      <c r="AO321" s="184"/>
      <c r="AQ321" s="184"/>
    </row>
    <row r="322" spans="1:45" s="119" customFormat="1" ht="22.5" x14ac:dyDescent="0.25">
      <c r="A322" s="198"/>
      <c r="B322" s="186" t="s">
        <v>139</v>
      </c>
      <c r="C322" s="191" t="s">
        <v>140</v>
      </c>
      <c r="D322" s="191"/>
      <c r="E322" s="191"/>
      <c r="F322" s="192" t="s">
        <v>138</v>
      </c>
      <c r="G322" s="209">
        <v>60</v>
      </c>
      <c r="H322" s="193"/>
      <c r="I322" s="209">
        <v>60</v>
      </c>
      <c r="J322" s="201"/>
      <c r="K322" s="193"/>
      <c r="L322" s="194">
        <v>647.26</v>
      </c>
      <c r="M322" s="193"/>
      <c r="N322" s="196">
        <v>18802.79</v>
      </c>
      <c r="AI322" s="174"/>
      <c r="AJ322" s="184"/>
      <c r="AL322" s="189" t="s">
        <v>140</v>
      </c>
      <c r="AN322" s="184"/>
      <c r="AO322" s="184"/>
      <c r="AQ322" s="184"/>
    </row>
    <row r="323" spans="1:45" s="119" customFormat="1" ht="15" x14ac:dyDescent="0.25">
      <c r="A323" s="210"/>
      <c r="B323" s="211"/>
      <c r="C323" s="177" t="s">
        <v>141</v>
      </c>
      <c r="D323" s="177"/>
      <c r="E323" s="177"/>
      <c r="F323" s="178"/>
      <c r="G323" s="179"/>
      <c r="H323" s="179"/>
      <c r="I323" s="179"/>
      <c r="J323" s="182"/>
      <c r="K323" s="179"/>
      <c r="L323" s="212">
        <v>7276.35</v>
      </c>
      <c r="M323" s="206"/>
      <c r="N323" s="213">
        <v>126296.81</v>
      </c>
      <c r="AI323" s="174"/>
      <c r="AJ323" s="184"/>
      <c r="AN323" s="184" t="s">
        <v>141</v>
      </c>
      <c r="AO323" s="184"/>
      <c r="AQ323" s="184"/>
    </row>
    <row r="324" spans="1:45" s="119" customFormat="1" ht="15" x14ac:dyDescent="0.25">
      <c r="A324" s="273" t="s">
        <v>330</v>
      </c>
      <c r="B324" s="274"/>
      <c r="C324" s="274"/>
      <c r="D324" s="274"/>
      <c r="E324" s="274"/>
      <c r="F324" s="274"/>
      <c r="G324" s="274"/>
      <c r="H324" s="274"/>
      <c r="I324" s="274"/>
      <c r="J324" s="274"/>
      <c r="K324" s="274"/>
      <c r="L324" s="274"/>
      <c r="M324" s="274"/>
      <c r="N324" s="275"/>
      <c r="AI324" s="174"/>
      <c r="AJ324" s="184"/>
      <c r="AN324" s="184"/>
      <c r="AO324" s="184"/>
      <c r="AQ324" s="184"/>
      <c r="AS324" s="184" t="s">
        <v>330</v>
      </c>
    </row>
    <row r="325" spans="1:45" s="119" customFormat="1" ht="15" x14ac:dyDescent="0.25">
      <c r="A325" s="175" t="s">
        <v>331</v>
      </c>
      <c r="B325" s="176" t="s">
        <v>332</v>
      </c>
      <c r="C325" s="177" t="s">
        <v>333</v>
      </c>
      <c r="D325" s="177"/>
      <c r="E325" s="177"/>
      <c r="F325" s="178" t="s">
        <v>231</v>
      </c>
      <c r="G325" s="179">
        <v>36</v>
      </c>
      <c r="H325" s="180">
        <v>1</v>
      </c>
      <c r="I325" s="180">
        <v>36</v>
      </c>
      <c r="J325" s="237">
        <v>54.7</v>
      </c>
      <c r="K325" s="179"/>
      <c r="L325" s="212">
        <v>1969.2</v>
      </c>
      <c r="M325" s="242">
        <v>8.6</v>
      </c>
      <c r="N325" s="213">
        <v>16935.12</v>
      </c>
      <c r="AI325" s="174"/>
      <c r="AJ325" s="184" t="s">
        <v>333</v>
      </c>
      <c r="AN325" s="184"/>
      <c r="AO325" s="184"/>
      <c r="AQ325" s="184"/>
      <c r="AS325" s="184"/>
    </row>
    <row r="326" spans="1:45" s="119" customFormat="1" ht="15" x14ac:dyDescent="0.25">
      <c r="A326" s="210"/>
      <c r="B326" s="211"/>
      <c r="C326" s="177" t="s">
        <v>141</v>
      </c>
      <c r="D326" s="177"/>
      <c r="E326" s="177"/>
      <c r="F326" s="178"/>
      <c r="G326" s="179"/>
      <c r="H326" s="179"/>
      <c r="I326" s="179"/>
      <c r="J326" s="182"/>
      <c r="K326" s="179"/>
      <c r="L326" s="212">
        <v>1969.2</v>
      </c>
      <c r="M326" s="206"/>
      <c r="N326" s="213">
        <v>16935.12</v>
      </c>
      <c r="AI326" s="174"/>
      <c r="AJ326" s="184"/>
      <c r="AN326" s="184" t="s">
        <v>141</v>
      </c>
      <c r="AO326" s="184"/>
      <c r="AQ326" s="184"/>
      <c r="AS326" s="184"/>
    </row>
    <row r="327" spans="1:45" s="119" customFormat="1" ht="15" x14ac:dyDescent="0.25">
      <c r="A327" s="175" t="s">
        <v>334</v>
      </c>
      <c r="B327" s="176" t="s">
        <v>335</v>
      </c>
      <c r="C327" s="177" t="s">
        <v>336</v>
      </c>
      <c r="D327" s="177"/>
      <c r="E327" s="177"/>
      <c r="F327" s="178" t="s">
        <v>231</v>
      </c>
      <c r="G327" s="179">
        <v>18</v>
      </c>
      <c r="H327" s="180">
        <v>1</v>
      </c>
      <c r="I327" s="180">
        <v>18</v>
      </c>
      <c r="J327" s="237">
        <v>13.29</v>
      </c>
      <c r="K327" s="179"/>
      <c r="L327" s="237">
        <v>239.22</v>
      </c>
      <c r="M327" s="242">
        <v>8.6</v>
      </c>
      <c r="N327" s="213">
        <v>2057.29</v>
      </c>
      <c r="AI327" s="174"/>
      <c r="AJ327" s="184" t="s">
        <v>336</v>
      </c>
      <c r="AN327" s="184"/>
      <c r="AO327" s="184"/>
      <c r="AQ327" s="184"/>
      <c r="AS327" s="184"/>
    </row>
    <row r="328" spans="1:45" s="119" customFormat="1" ht="15" x14ac:dyDescent="0.25">
      <c r="A328" s="210"/>
      <c r="B328" s="211"/>
      <c r="C328" s="177" t="s">
        <v>141</v>
      </c>
      <c r="D328" s="177"/>
      <c r="E328" s="177"/>
      <c r="F328" s="178"/>
      <c r="G328" s="179"/>
      <c r="H328" s="179"/>
      <c r="I328" s="179"/>
      <c r="J328" s="182"/>
      <c r="K328" s="179"/>
      <c r="L328" s="237">
        <v>239.22</v>
      </c>
      <c r="M328" s="206"/>
      <c r="N328" s="213">
        <v>2057.29</v>
      </c>
      <c r="AI328" s="174"/>
      <c r="AJ328" s="184"/>
      <c r="AN328" s="184" t="s">
        <v>141</v>
      </c>
      <c r="AO328" s="184"/>
      <c r="AQ328" s="184"/>
      <c r="AS328" s="184"/>
    </row>
    <row r="329" spans="1:45" s="119" customFormat="1" ht="15" x14ac:dyDescent="0.25">
      <c r="A329" s="175" t="s">
        <v>337</v>
      </c>
      <c r="B329" s="176" t="s">
        <v>338</v>
      </c>
      <c r="C329" s="177" t="s">
        <v>339</v>
      </c>
      <c r="D329" s="177"/>
      <c r="E329" s="177"/>
      <c r="F329" s="178" t="s">
        <v>231</v>
      </c>
      <c r="G329" s="179">
        <v>6</v>
      </c>
      <c r="H329" s="180">
        <v>1</v>
      </c>
      <c r="I329" s="180">
        <v>6</v>
      </c>
      <c r="J329" s="237">
        <v>9.36</v>
      </c>
      <c r="K329" s="179"/>
      <c r="L329" s="237">
        <v>56.16</v>
      </c>
      <c r="M329" s="242">
        <v>8.6</v>
      </c>
      <c r="N329" s="241">
        <v>482.98</v>
      </c>
      <c r="AI329" s="174"/>
      <c r="AJ329" s="184" t="s">
        <v>339</v>
      </c>
      <c r="AN329" s="184"/>
      <c r="AO329" s="184"/>
      <c r="AQ329" s="184"/>
      <c r="AS329" s="184"/>
    </row>
    <row r="330" spans="1:45" s="119" customFormat="1" ht="15" x14ac:dyDescent="0.25">
      <c r="A330" s="210"/>
      <c r="B330" s="211"/>
      <c r="C330" s="177" t="s">
        <v>141</v>
      </c>
      <c r="D330" s="177"/>
      <c r="E330" s="177"/>
      <c r="F330" s="178"/>
      <c r="G330" s="179"/>
      <c r="H330" s="179"/>
      <c r="I330" s="179"/>
      <c r="J330" s="182"/>
      <c r="K330" s="179"/>
      <c r="L330" s="237">
        <v>56.16</v>
      </c>
      <c r="M330" s="206"/>
      <c r="N330" s="241">
        <v>482.98</v>
      </c>
      <c r="AI330" s="174"/>
      <c r="AJ330" s="184"/>
      <c r="AN330" s="184" t="s">
        <v>141</v>
      </c>
      <c r="AO330" s="184"/>
      <c r="AQ330" s="184"/>
      <c r="AS330" s="184"/>
    </row>
    <row r="331" spans="1:45" s="119" customFormat="1" ht="23.25" x14ac:dyDescent="0.25">
      <c r="A331" s="175" t="s">
        <v>340</v>
      </c>
      <c r="B331" s="176" t="s">
        <v>341</v>
      </c>
      <c r="C331" s="177" t="s">
        <v>342</v>
      </c>
      <c r="D331" s="177"/>
      <c r="E331" s="177"/>
      <c r="F331" s="178" t="s">
        <v>231</v>
      </c>
      <c r="G331" s="179">
        <v>6</v>
      </c>
      <c r="H331" s="180">
        <v>1</v>
      </c>
      <c r="I331" s="180">
        <v>6</v>
      </c>
      <c r="J331" s="237">
        <v>34.729999999999997</v>
      </c>
      <c r="K331" s="179"/>
      <c r="L331" s="237">
        <v>208.38</v>
      </c>
      <c r="M331" s="242">
        <v>8.6</v>
      </c>
      <c r="N331" s="213">
        <v>1792.07</v>
      </c>
      <c r="AI331" s="174"/>
      <c r="AJ331" s="184" t="s">
        <v>342</v>
      </c>
      <c r="AN331" s="184"/>
      <c r="AO331" s="184"/>
      <c r="AQ331" s="184"/>
      <c r="AS331" s="184"/>
    </row>
    <row r="332" spans="1:45" s="119" customFormat="1" ht="15" x14ac:dyDescent="0.25">
      <c r="A332" s="210"/>
      <c r="B332" s="211"/>
      <c r="C332" s="177" t="s">
        <v>141</v>
      </c>
      <c r="D332" s="177"/>
      <c r="E332" s="177"/>
      <c r="F332" s="178"/>
      <c r="G332" s="179"/>
      <c r="H332" s="179"/>
      <c r="I332" s="179"/>
      <c r="J332" s="182"/>
      <c r="K332" s="179"/>
      <c r="L332" s="237">
        <v>208.38</v>
      </c>
      <c r="M332" s="206"/>
      <c r="N332" s="213">
        <v>1792.07</v>
      </c>
      <c r="AI332" s="174"/>
      <c r="AJ332" s="184"/>
      <c r="AN332" s="184" t="s">
        <v>141</v>
      </c>
      <c r="AO332" s="184"/>
      <c r="AQ332" s="184"/>
      <c r="AS332" s="184"/>
    </row>
    <row r="333" spans="1:45" s="119" customFormat="1" ht="23.25" x14ac:dyDescent="0.25">
      <c r="A333" s="175" t="s">
        <v>343</v>
      </c>
      <c r="B333" s="176" t="s">
        <v>344</v>
      </c>
      <c r="C333" s="177" t="s">
        <v>345</v>
      </c>
      <c r="D333" s="177"/>
      <c r="E333" s="177"/>
      <c r="F333" s="178" t="s">
        <v>231</v>
      </c>
      <c r="G333" s="179">
        <v>6</v>
      </c>
      <c r="H333" s="180">
        <v>1</v>
      </c>
      <c r="I333" s="180">
        <v>6</v>
      </c>
      <c r="J333" s="237">
        <v>85.05</v>
      </c>
      <c r="K333" s="179"/>
      <c r="L333" s="237">
        <v>510.3</v>
      </c>
      <c r="M333" s="242">
        <v>8.6</v>
      </c>
      <c r="N333" s="213">
        <v>4388.58</v>
      </c>
      <c r="AI333" s="174"/>
      <c r="AJ333" s="184" t="s">
        <v>345</v>
      </c>
      <c r="AN333" s="184"/>
      <c r="AO333" s="184"/>
      <c r="AQ333" s="184"/>
      <c r="AS333" s="184"/>
    </row>
    <row r="334" spans="1:45" s="119" customFormat="1" ht="15" x14ac:dyDescent="0.25">
      <c r="A334" s="210"/>
      <c r="B334" s="211"/>
      <c r="C334" s="177" t="s">
        <v>141</v>
      </c>
      <c r="D334" s="177"/>
      <c r="E334" s="177"/>
      <c r="F334" s="178"/>
      <c r="G334" s="179"/>
      <c r="H334" s="179"/>
      <c r="I334" s="179"/>
      <c r="J334" s="182"/>
      <c r="K334" s="179"/>
      <c r="L334" s="237">
        <v>510.3</v>
      </c>
      <c r="M334" s="206"/>
      <c r="N334" s="213">
        <v>4388.58</v>
      </c>
      <c r="AI334" s="174"/>
      <c r="AJ334" s="184"/>
      <c r="AN334" s="184" t="s">
        <v>141</v>
      </c>
      <c r="AO334" s="184"/>
      <c r="AQ334" s="184"/>
      <c r="AS334" s="184"/>
    </row>
    <row r="335" spans="1:45" s="119" customFormat="1" ht="15" x14ac:dyDescent="0.25">
      <c r="A335" s="175" t="s">
        <v>346</v>
      </c>
      <c r="B335" s="176" t="s">
        <v>347</v>
      </c>
      <c r="C335" s="177" t="s">
        <v>348</v>
      </c>
      <c r="D335" s="177"/>
      <c r="E335" s="177"/>
      <c r="F335" s="178" t="s">
        <v>231</v>
      </c>
      <c r="G335" s="179">
        <v>6</v>
      </c>
      <c r="H335" s="180">
        <v>1</v>
      </c>
      <c r="I335" s="180">
        <v>6</v>
      </c>
      <c r="J335" s="237">
        <v>27.04</v>
      </c>
      <c r="K335" s="179"/>
      <c r="L335" s="237">
        <v>162.24</v>
      </c>
      <c r="M335" s="242">
        <v>8.6</v>
      </c>
      <c r="N335" s="213">
        <v>1395.26</v>
      </c>
      <c r="AI335" s="174"/>
      <c r="AJ335" s="184" t="s">
        <v>348</v>
      </c>
      <c r="AN335" s="184"/>
      <c r="AO335" s="184"/>
      <c r="AQ335" s="184"/>
      <c r="AS335" s="184"/>
    </row>
    <row r="336" spans="1:45" s="119" customFormat="1" ht="15" x14ac:dyDescent="0.25">
      <c r="A336" s="210"/>
      <c r="B336" s="211"/>
      <c r="C336" s="177" t="s">
        <v>141</v>
      </c>
      <c r="D336" s="177"/>
      <c r="E336" s="177"/>
      <c r="F336" s="178"/>
      <c r="G336" s="179"/>
      <c r="H336" s="179"/>
      <c r="I336" s="179"/>
      <c r="J336" s="182"/>
      <c r="K336" s="179"/>
      <c r="L336" s="237">
        <v>162.24</v>
      </c>
      <c r="M336" s="206"/>
      <c r="N336" s="213">
        <v>1395.26</v>
      </c>
      <c r="AI336" s="174"/>
      <c r="AJ336" s="184"/>
      <c r="AN336" s="184" t="s">
        <v>141</v>
      </c>
      <c r="AO336" s="184"/>
      <c r="AQ336" s="184"/>
      <c r="AS336" s="184"/>
    </row>
    <row r="337" spans="1:45" s="119" customFormat="1" ht="15" x14ac:dyDescent="0.25">
      <c r="A337" s="175" t="s">
        <v>349</v>
      </c>
      <c r="B337" s="176" t="s">
        <v>350</v>
      </c>
      <c r="C337" s="177" t="s">
        <v>351</v>
      </c>
      <c r="D337" s="177"/>
      <c r="E337" s="177"/>
      <c r="F337" s="178" t="s">
        <v>231</v>
      </c>
      <c r="G337" s="179">
        <v>18</v>
      </c>
      <c r="H337" s="180">
        <v>1</v>
      </c>
      <c r="I337" s="180">
        <v>18</v>
      </c>
      <c r="J337" s="237">
        <v>42.05</v>
      </c>
      <c r="K337" s="179"/>
      <c r="L337" s="237">
        <v>756.9</v>
      </c>
      <c r="M337" s="242">
        <v>8.6</v>
      </c>
      <c r="N337" s="213">
        <v>6509.34</v>
      </c>
      <c r="AI337" s="174"/>
      <c r="AJ337" s="184" t="s">
        <v>351</v>
      </c>
      <c r="AN337" s="184"/>
      <c r="AO337" s="184"/>
      <c r="AQ337" s="184"/>
      <c r="AS337" s="184"/>
    </row>
    <row r="338" spans="1:45" s="119" customFormat="1" ht="15" x14ac:dyDescent="0.25">
      <c r="A338" s="210"/>
      <c r="B338" s="211"/>
      <c r="C338" s="177" t="s">
        <v>141</v>
      </c>
      <c r="D338" s="177"/>
      <c r="E338" s="177"/>
      <c r="F338" s="178"/>
      <c r="G338" s="179"/>
      <c r="H338" s="179"/>
      <c r="I338" s="179"/>
      <c r="J338" s="182"/>
      <c r="K338" s="179"/>
      <c r="L338" s="237">
        <v>756.9</v>
      </c>
      <c r="M338" s="206"/>
      <c r="N338" s="213">
        <v>6509.34</v>
      </c>
      <c r="AI338" s="174"/>
      <c r="AJ338" s="184"/>
      <c r="AN338" s="184" t="s">
        <v>141</v>
      </c>
      <c r="AO338" s="184"/>
      <c r="AQ338" s="184"/>
      <c r="AS338" s="184"/>
    </row>
    <row r="339" spans="1:45" s="119" customFormat="1" ht="23.25" x14ac:dyDescent="0.25">
      <c r="A339" s="175" t="s">
        <v>352</v>
      </c>
      <c r="B339" s="176" t="s">
        <v>353</v>
      </c>
      <c r="C339" s="177" t="s">
        <v>354</v>
      </c>
      <c r="D339" s="177"/>
      <c r="E339" s="177"/>
      <c r="F339" s="178" t="s">
        <v>231</v>
      </c>
      <c r="G339" s="179">
        <v>18</v>
      </c>
      <c r="H339" s="180">
        <v>1</v>
      </c>
      <c r="I339" s="180">
        <v>18</v>
      </c>
      <c r="J339" s="237">
        <v>103.63</v>
      </c>
      <c r="K339" s="179"/>
      <c r="L339" s="212">
        <v>1865.34</v>
      </c>
      <c r="M339" s="242">
        <v>8.6</v>
      </c>
      <c r="N339" s="213">
        <v>16041.92</v>
      </c>
      <c r="AI339" s="174"/>
      <c r="AJ339" s="184" t="s">
        <v>354</v>
      </c>
      <c r="AN339" s="184"/>
      <c r="AO339" s="184"/>
      <c r="AQ339" s="184"/>
      <c r="AS339" s="184"/>
    </row>
    <row r="340" spans="1:45" s="119" customFormat="1" ht="15" x14ac:dyDescent="0.25">
      <c r="A340" s="210"/>
      <c r="B340" s="211"/>
      <c r="C340" s="177" t="s">
        <v>141</v>
      </c>
      <c r="D340" s="177"/>
      <c r="E340" s="177"/>
      <c r="F340" s="178"/>
      <c r="G340" s="179"/>
      <c r="H340" s="179"/>
      <c r="I340" s="179"/>
      <c r="J340" s="182"/>
      <c r="K340" s="179"/>
      <c r="L340" s="212">
        <v>1865.34</v>
      </c>
      <c r="M340" s="206"/>
      <c r="N340" s="213">
        <v>16041.92</v>
      </c>
      <c r="AI340" s="174"/>
      <c r="AJ340" s="184"/>
      <c r="AN340" s="184" t="s">
        <v>141</v>
      </c>
      <c r="AO340" s="184"/>
      <c r="AQ340" s="184"/>
      <c r="AS340" s="184"/>
    </row>
    <row r="341" spans="1:45" s="119" customFormat="1" ht="23.25" x14ac:dyDescent="0.25">
      <c r="A341" s="175" t="s">
        <v>355</v>
      </c>
      <c r="B341" s="176" t="s">
        <v>356</v>
      </c>
      <c r="C341" s="177" t="s">
        <v>357</v>
      </c>
      <c r="D341" s="177"/>
      <c r="E341" s="177"/>
      <c r="F341" s="178" t="s">
        <v>231</v>
      </c>
      <c r="G341" s="179">
        <v>18</v>
      </c>
      <c r="H341" s="180">
        <v>1</v>
      </c>
      <c r="I341" s="180">
        <v>18</v>
      </c>
      <c r="J341" s="237">
        <v>193.24</v>
      </c>
      <c r="K341" s="179"/>
      <c r="L341" s="212">
        <v>3478.32</v>
      </c>
      <c r="M341" s="242">
        <v>8.6</v>
      </c>
      <c r="N341" s="213">
        <v>29913.55</v>
      </c>
      <c r="AI341" s="174"/>
      <c r="AJ341" s="184" t="s">
        <v>357</v>
      </c>
      <c r="AN341" s="184"/>
      <c r="AO341" s="184"/>
      <c r="AQ341" s="184"/>
      <c r="AS341" s="184"/>
    </row>
    <row r="342" spans="1:45" s="119" customFormat="1" ht="15" x14ac:dyDescent="0.25">
      <c r="A342" s="210"/>
      <c r="B342" s="211"/>
      <c r="C342" s="177" t="s">
        <v>141</v>
      </c>
      <c r="D342" s="177"/>
      <c r="E342" s="177"/>
      <c r="F342" s="178"/>
      <c r="G342" s="179"/>
      <c r="H342" s="179"/>
      <c r="I342" s="179"/>
      <c r="J342" s="182"/>
      <c r="K342" s="179"/>
      <c r="L342" s="212">
        <v>3478.32</v>
      </c>
      <c r="M342" s="206"/>
      <c r="N342" s="213">
        <v>29913.55</v>
      </c>
      <c r="AI342" s="174"/>
      <c r="AJ342" s="184"/>
      <c r="AN342" s="184" t="s">
        <v>141</v>
      </c>
      <c r="AO342" s="184"/>
      <c r="AQ342" s="184"/>
      <c r="AS342" s="184"/>
    </row>
    <row r="343" spans="1:45" s="119" customFormat="1" ht="15" x14ac:dyDescent="0.25">
      <c r="A343" s="175" t="s">
        <v>358</v>
      </c>
      <c r="B343" s="176" t="s">
        <v>359</v>
      </c>
      <c r="C343" s="177" t="s">
        <v>360</v>
      </c>
      <c r="D343" s="177"/>
      <c r="E343" s="177"/>
      <c r="F343" s="178" t="s">
        <v>231</v>
      </c>
      <c r="G343" s="179">
        <v>6</v>
      </c>
      <c r="H343" s="180">
        <v>1</v>
      </c>
      <c r="I343" s="180">
        <v>6</v>
      </c>
      <c r="J343" s="237">
        <v>491.2</v>
      </c>
      <c r="K343" s="179"/>
      <c r="L343" s="212">
        <v>2947.2</v>
      </c>
      <c r="M343" s="242">
        <v>8.6</v>
      </c>
      <c r="N343" s="213">
        <v>25345.919999999998</v>
      </c>
      <c r="AI343" s="174"/>
      <c r="AJ343" s="184" t="s">
        <v>360</v>
      </c>
      <c r="AN343" s="184"/>
      <c r="AO343" s="184"/>
      <c r="AQ343" s="184"/>
      <c r="AS343" s="184"/>
    </row>
    <row r="344" spans="1:45" s="119" customFormat="1" ht="15" x14ac:dyDescent="0.25">
      <c r="A344" s="210"/>
      <c r="B344" s="211"/>
      <c r="C344" s="177" t="s">
        <v>141</v>
      </c>
      <c r="D344" s="177"/>
      <c r="E344" s="177"/>
      <c r="F344" s="178"/>
      <c r="G344" s="179"/>
      <c r="H344" s="179"/>
      <c r="I344" s="179"/>
      <c r="J344" s="182"/>
      <c r="K344" s="179"/>
      <c r="L344" s="212">
        <v>2947.2</v>
      </c>
      <c r="M344" s="206"/>
      <c r="N344" s="213">
        <v>25345.919999999998</v>
      </c>
      <c r="AI344" s="174"/>
      <c r="AJ344" s="184"/>
      <c r="AN344" s="184" t="s">
        <v>141</v>
      </c>
      <c r="AO344" s="184"/>
      <c r="AQ344" s="184"/>
      <c r="AS344" s="184"/>
    </row>
    <row r="345" spans="1:45" s="119" customFormat="1" ht="15" x14ac:dyDescent="0.25">
      <c r="A345" s="175" t="s">
        <v>361</v>
      </c>
      <c r="B345" s="176" t="s">
        <v>362</v>
      </c>
      <c r="C345" s="177" t="s">
        <v>363</v>
      </c>
      <c r="D345" s="177"/>
      <c r="E345" s="177"/>
      <c r="F345" s="178" t="s">
        <v>231</v>
      </c>
      <c r="G345" s="179">
        <v>12</v>
      </c>
      <c r="H345" s="180">
        <v>1</v>
      </c>
      <c r="I345" s="180">
        <v>12</v>
      </c>
      <c r="J345" s="237">
        <v>89.44</v>
      </c>
      <c r="K345" s="179"/>
      <c r="L345" s="212">
        <v>1073.28</v>
      </c>
      <c r="M345" s="242">
        <v>8.6</v>
      </c>
      <c r="N345" s="213">
        <v>9230.2099999999991</v>
      </c>
      <c r="AI345" s="174"/>
      <c r="AJ345" s="184" t="s">
        <v>363</v>
      </c>
      <c r="AN345" s="184"/>
      <c r="AO345" s="184"/>
      <c r="AQ345" s="184"/>
      <c r="AS345" s="184"/>
    </row>
    <row r="346" spans="1:45" s="119" customFormat="1" ht="15" x14ac:dyDescent="0.25">
      <c r="A346" s="210"/>
      <c r="B346" s="211"/>
      <c r="C346" s="177" t="s">
        <v>141</v>
      </c>
      <c r="D346" s="177"/>
      <c r="E346" s="177"/>
      <c r="F346" s="178"/>
      <c r="G346" s="179"/>
      <c r="H346" s="179"/>
      <c r="I346" s="179"/>
      <c r="J346" s="182"/>
      <c r="K346" s="179"/>
      <c r="L346" s="212">
        <v>1073.28</v>
      </c>
      <c r="M346" s="206"/>
      <c r="N346" s="213">
        <v>9230.2099999999991</v>
      </c>
      <c r="AI346" s="174"/>
      <c r="AJ346" s="184"/>
      <c r="AN346" s="184" t="s">
        <v>141</v>
      </c>
      <c r="AO346" s="184"/>
      <c r="AQ346" s="184"/>
      <c r="AS346" s="184"/>
    </row>
    <row r="347" spans="1:45" s="119" customFormat="1" ht="23.25" x14ac:dyDescent="0.25">
      <c r="A347" s="175" t="s">
        <v>364</v>
      </c>
      <c r="B347" s="176" t="s">
        <v>365</v>
      </c>
      <c r="C347" s="177" t="s">
        <v>366</v>
      </c>
      <c r="D347" s="177"/>
      <c r="E347" s="177"/>
      <c r="F347" s="178" t="s">
        <v>231</v>
      </c>
      <c r="G347" s="179">
        <v>10</v>
      </c>
      <c r="H347" s="180">
        <v>1</v>
      </c>
      <c r="I347" s="180">
        <v>10</v>
      </c>
      <c r="J347" s="237">
        <v>19.62</v>
      </c>
      <c r="K347" s="179"/>
      <c r="L347" s="237">
        <v>196.2</v>
      </c>
      <c r="M347" s="242">
        <v>8.6</v>
      </c>
      <c r="N347" s="213">
        <v>1687.32</v>
      </c>
      <c r="AI347" s="174"/>
      <c r="AJ347" s="184" t="s">
        <v>366</v>
      </c>
      <c r="AN347" s="184"/>
      <c r="AO347" s="184"/>
      <c r="AQ347" s="184"/>
      <c r="AS347" s="184"/>
    </row>
    <row r="348" spans="1:45" s="119" customFormat="1" ht="15" x14ac:dyDescent="0.25">
      <c r="A348" s="210"/>
      <c r="B348" s="211"/>
      <c r="C348" s="177" t="s">
        <v>141</v>
      </c>
      <c r="D348" s="177"/>
      <c r="E348" s="177"/>
      <c r="F348" s="178"/>
      <c r="G348" s="179"/>
      <c r="H348" s="179"/>
      <c r="I348" s="179"/>
      <c r="J348" s="182"/>
      <c r="K348" s="179"/>
      <c r="L348" s="237">
        <v>196.2</v>
      </c>
      <c r="M348" s="206"/>
      <c r="N348" s="213">
        <v>1687.32</v>
      </c>
      <c r="AI348" s="174"/>
      <c r="AJ348" s="184"/>
      <c r="AN348" s="184" t="s">
        <v>141</v>
      </c>
      <c r="AO348" s="184"/>
      <c r="AQ348" s="184"/>
      <c r="AS348" s="184"/>
    </row>
    <row r="349" spans="1:45" s="119" customFormat="1" ht="45.75" x14ac:dyDescent="0.25">
      <c r="A349" s="175" t="s">
        <v>367</v>
      </c>
      <c r="B349" s="176" t="s">
        <v>368</v>
      </c>
      <c r="C349" s="177" t="s">
        <v>369</v>
      </c>
      <c r="D349" s="177"/>
      <c r="E349" s="177"/>
      <c r="F349" s="178" t="s">
        <v>231</v>
      </c>
      <c r="G349" s="179">
        <v>9.6000000000000002E-2</v>
      </c>
      <c r="H349" s="180">
        <v>1</v>
      </c>
      <c r="I349" s="235">
        <v>9.6000000000000002E-2</v>
      </c>
      <c r="J349" s="237">
        <v>943.06</v>
      </c>
      <c r="K349" s="179"/>
      <c r="L349" s="237">
        <v>90.53</v>
      </c>
      <c r="M349" s="242">
        <v>8.6</v>
      </c>
      <c r="N349" s="241">
        <v>778.56</v>
      </c>
      <c r="AI349" s="174"/>
      <c r="AJ349" s="184" t="s">
        <v>369</v>
      </c>
      <c r="AN349" s="184"/>
      <c r="AO349" s="184"/>
      <c r="AQ349" s="184"/>
      <c r="AS349" s="184"/>
    </row>
    <row r="350" spans="1:45" s="119" customFormat="1" ht="15" x14ac:dyDescent="0.25">
      <c r="A350" s="210"/>
      <c r="B350" s="211"/>
      <c r="C350" s="177" t="s">
        <v>141</v>
      </c>
      <c r="D350" s="177"/>
      <c r="E350" s="177"/>
      <c r="F350" s="178"/>
      <c r="G350" s="179"/>
      <c r="H350" s="179"/>
      <c r="I350" s="179"/>
      <c r="J350" s="182"/>
      <c r="K350" s="179"/>
      <c r="L350" s="237">
        <v>90.53</v>
      </c>
      <c r="M350" s="206"/>
      <c r="N350" s="241">
        <v>778.56</v>
      </c>
      <c r="AI350" s="174"/>
      <c r="AJ350" s="184"/>
      <c r="AN350" s="184" t="s">
        <v>141</v>
      </c>
      <c r="AO350" s="184"/>
      <c r="AQ350" s="184"/>
      <c r="AS350" s="184"/>
    </row>
    <row r="351" spans="1:45" s="119" customFormat="1" ht="23.25" x14ac:dyDescent="0.25">
      <c r="A351" s="175" t="s">
        <v>370</v>
      </c>
      <c r="B351" s="176" t="s">
        <v>371</v>
      </c>
      <c r="C351" s="177" t="s">
        <v>372</v>
      </c>
      <c r="D351" s="177"/>
      <c r="E351" s="177"/>
      <c r="F351" s="178" t="s">
        <v>231</v>
      </c>
      <c r="G351" s="179">
        <v>84</v>
      </c>
      <c r="H351" s="180">
        <v>1</v>
      </c>
      <c r="I351" s="180">
        <v>84</v>
      </c>
      <c r="J351" s="237">
        <v>202.55</v>
      </c>
      <c r="K351" s="179"/>
      <c r="L351" s="212">
        <v>17014.2</v>
      </c>
      <c r="M351" s="242">
        <v>8.6</v>
      </c>
      <c r="N351" s="213">
        <v>146322.12</v>
      </c>
      <c r="AI351" s="174"/>
      <c r="AJ351" s="184" t="s">
        <v>372</v>
      </c>
      <c r="AN351" s="184"/>
      <c r="AO351" s="184"/>
      <c r="AQ351" s="184"/>
      <c r="AS351" s="184"/>
    </row>
    <row r="352" spans="1:45" s="119" customFormat="1" ht="15" x14ac:dyDescent="0.25">
      <c r="A352" s="210"/>
      <c r="B352" s="211"/>
      <c r="C352" s="177" t="s">
        <v>141</v>
      </c>
      <c r="D352" s="177"/>
      <c r="E352" s="177"/>
      <c r="F352" s="178"/>
      <c r="G352" s="179"/>
      <c r="H352" s="179"/>
      <c r="I352" s="179"/>
      <c r="J352" s="182"/>
      <c r="K352" s="179"/>
      <c r="L352" s="212">
        <v>17014.2</v>
      </c>
      <c r="M352" s="206"/>
      <c r="N352" s="213">
        <v>146322.12</v>
      </c>
      <c r="AI352" s="174"/>
      <c r="AJ352" s="184"/>
      <c r="AN352" s="184" t="s">
        <v>141</v>
      </c>
      <c r="AO352" s="184"/>
      <c r="AQ352" s="184"/>
      <c r="AS352" s="184"/>
    </row>
    <row r="353" spans="1:45" s="119" customFormat="1" ht="15" x14ac:dyDescent="0.25">
      <c r="A353" s="215"/>
      <c r="B353" s="216"/>
      <c r="C353" s="216"/>
      <c r="D353" s="216"/>
      <c r="E353" s="216"/>
      <c r="F353" s="217"/>
      <c r="G353" s="217"/>
      <c r="H353" s="217"/>
      <c r="I353" s="217"/>
      <c r="J353" s="218"/>
      <c r="K353" s="217"/>
      <c r="L353" s="218"/>
      <c r="M353" s="193"/>
      <c r="N353" s="218"/>
      <c r="AI353" s="174"/>
      <c r="AJ353" s="184"/>
      <c r="AN353" s="184"/>
      <c r="AO353" s="184"/>
      <c r="AQ353" s="184"/>
      <c r="AS353" s="184"/>
    </row>
    <row r="354" spans="1:45" s="119" customFormat="1" ht="15" x14ac:dyDescent="0.25">
      <c r="A354" s="219"/>
      <c r="B354" s="220"/>
      <c r="C354" s="177" t="s">
        <v>373</v>
      </c>
      <c r="D354" s="177"/>
      <c r="E354" s="177"/>
      <c r="F354" s="177"/>
      <c r="G354" s="177"/>
      <c r="H354" s="177"/>
      <c r="I354" s="177"/>
      <c r="J354" s="177"/>
      <c r="K354" s="177"/>
      <c r="L354" s="221"/>
      <c r="M354" s="222"/>
      <c r="N354" s="223"/>
      <c r="AI354" s="174"/>
      <c r="AJ354" s="184"/>
      <c r="AN354" s="184"/>
      <c r="AO354" s="184" t="s">
        <v>373</v>
      </c>
      <c r="AQ354" s="184"/>
      <c r="AS354" s="184"/>
    </row>
    <row r="355" spans="1:45" s="119" customFormat="1" ht="15" x14ac:dyDescent="0.25">
      <c r="A355" s="224"/>
      <c r="B355" s="186"/>
      <c r="C355" s="191" t="s">
        <v>148</v>
      </c>
      <c r="D355" s="191"/>
      <c r="E355" s="191"/>
      <c r="F355" s="191"/>
      <c r="G355" s="191"/>
      <c r="H355" s="191"/>
      <c r="I355" s="191"/>
      <c r="J355" s="191"/>
      <c r="K355" s="191"/>
      <c r="L355" s="225">
        <v>37716.31</v>
      </c>
      <c r="M355" s="226"/>
      <c r="N355" s="248">
        <v>360497.34</v>
      </c>
      <c r="AI355" s="174"/>
      <c r="AJ355" s="184"/>
      <c r="AN355" s="184"/>
      <c r="AO355" s="184"/>
      <c r="AP355" s="189" t="s">
        <v>148</v>
      </c>
      <c r="AQ355" s="184"/>
      <c r="AS355" s="184"/>
    </row>
    <row r="356" spans="1:45" s="119" customFormat="1" ht="15" x14ac:dyDescent="0.25">
      <c r="A356" s="224"/>
      <c r="B356" s="186"/>
      <c r="C356" s="191" t="s">
        <v>149</v>
      </c>
      <c r="D356" s="191"/>
      <c r="E356" s="191"/>
      <c r="F356" s="191"/>
      <c r="G356" s="191"/>
      <c r="H356" s="191"/>
      <c r="I356" s="191"/>
      <c r="J356" s="191"/>
      <c r="K356" s="191"/>
      <c r="L356" s="228"/>
      <c r="M356" s="226"/>
      <c r="N356" s="227"/>
      <c r="AI356" s="174"/>
      <c r="AJ356" s="184"/>
      <c r="AN356" s="184"/>
      <c r="AO356" s="184"/>
      <c r="AP356" s="189" t="s">
        <v>149</v>
      </c>
      <c r="AQ356" s="184"/>
      <c r="AS356" s="184"/>
    </row>
    <row r="357" spans="1:45" s="119" customFormat="1" ht="15" x14ac:dyDescent="0.25">
      <c r="A357" s="224"/>
      <c r="B357" s="186"/>
      <c r="C357" s="191" t="s">
        <v>150</v>
      </c>
      <c r="D357" s="191"/>
      <c r="E357" s="191"/>
      <c r="F357" s="191"/>
      <c r="G357" s="191"/>
      <c r="H357" s="191"/>
      <c r="I357" s="191"/>
      <c r="J357" s="191"/>
      <c r="K357" s="191"/>
      <c r="L357" s="229">
        <v>974.44</v>
      </c>
      <c r="M357" s="226"/>
      <c r="N357" s="248">
        <v>28307.49</v>
      </c>
      <c r="AI357" s="174"/>
      <c r="AJ357" s="184"/>
      <c r="AN357" s="184"/>
      <c r="AO357" s="184"/>
      <c r="AP357" s="189" t="s">
        <v>150</v>
      </c>
      <c r="AQ357" s="184"/>
      <c r="AS357" s="184"/>
    </row>
    <row r="358" spans="1:45" s="119" customFormat="1" ht="15" x14ac:dyDescent="0.25">
      <c r="A358" s="224"/>
      <c r="B358" s="186"/>
      <c r="C358" s="191" t="s">
        <v>151</v>
      </c>
      <c r="D358" s="191"/>
      <c r="E358" s="191"/>
      <c r="F358" s="191"/>
      <c r="G358" s="191"/>
      <c r="H358" s="191"/>
      <c r="I358" s="191"/>
      <c r="J358" s="191"/>
      <c r="K358" s="191"/>
      <c r="L358" s="225">
        <v>5349.76</v>
      </c>
      <c r="M358" s="226"/>
      <c r="N358" s="248">
        <v>62217.71</v>
      </c>
      <c r="AI358" s="174"/>
      <c r="AJ358" s="184"/>
      <c r="AN358" s="184"/>
      <c r="AO358" s="184"/>
      <c r="AP358" s="189" t="s">
        <v>151</v>
      </c>
      <c r="AQ358" s="184"/>
      <c r="AS358" s="184"/>
    </row>
    <row r="359" spans="1:45" s="119" customFormat="1" ht="15" x14ac:dyDescent="0.25">
      <c r="A359" s="224"/>
      <c r="B359" s="186"/>
      <c r="C359" s="191" t="s">
        <v>152</v>
      </c>
      <c r="D359" s="191"/>
      <c r="E359" s="191"/>
      <c r="F359" s="191"/>
      <c r="G359" s="191"/>
      <c r="H359" s="191"/>
      <c r="I359" s="191"/>
      <c r="J359" s="191"/>
      <c r="K359" s="191"/>
      <c r="L359" s="229">
        <v>397.91</v>
      </c>
      <c r="M359" s="226"/>
      <c r="N359" s="248">
        <v>11559.28</v>
      </c>
      <c r="AI359" s="174"/>
      <c r="AJ359" s="184"/>
      <c r="AN359" s="184"/>
      <c r="AO359" s="184"/>
      <c r="AP359" s="189" t="s">
        <v>152</v>
      </c>
      <c r="AQ359" s="184"/>
      <c r="AS359" s="184"/>
    </row>
    <row r="360" spans="1:45" s="119" customFormat="1" ht="15" x14ac:dyDescent="0.25">
      <c r="A360" s="224"/>
      <c r="B360" s="186"/>
      <c r="C360" s="191" t="s">
        <v>153</v>
      </c>
      <c r="D360" s="191"/>
      <c r="E360" s="191"/>
      <c r="F360" s="191"/>
      <c r="G360" s="191"/>
      <c r="H360" s="191"/>
      <c r="I360" s="191"/>
      <c r="J360" s="191"/>
      <c r="K360" s="191"/>
      <c r="L360" s="225">
        <v>31392.11</v>
      </c>
      <c r="M360" s="226"/>
      <c r="N360" s="248">
        <v>269972.14</v>
      </c>
      <c r="AI360" s="174"/>
      <c r="AJ360" s="184"/>
      <c r="AN360" s="184"/>
      <c r="AO360" s="184"/>
      <c r="AP360" s="189" t="s">
        <v>153</v>
      </c>
      <c r="AQ360" s="184"/>
      <c r="AS360" s="184"/>
    </row>
    <row r="361" spans="1:45" s="119" customFormat="1" ht="15" x14ac:dyDescent="0.25">
      <c r="A361" s="224"/>
      <c r="B361" s="186"/>
      <c r="C361" s="191" t="s">
        <v>154</v>
      </c>
      <c r="D361" s="191"/>
      <c r="E361" s="191"/>
      <c r="F361" s="191"/>
      <c r="G361" s="191"/>
      <c r="H361" s="191"/>
      <c r="I361" s="191"/>
      <c r="J361" s="191"/>
      <c r="K361" s="191"/>
      <c r="L361" s="225">
        <v>39666.51</v>
      </c>
      <c r="M361" s="226"/>
      <c r="N361" s="248">
        <v>423014.29</v>
      </c>
      <c r="AI361" s="174"/>
      <c r="AJ361" s="184"/>
      <c r="AN361" s="184"/>
      <c r="AO361" s="184"/>
      <c r="AP361" s="189" t="s">
        <v>154</v>
      </c>
      <c r="AQ361" s="184"/>
      <c r="AS361" s="184"/>
    </row>
    <row r="362" spans="1:45" s="119" customFormat="1" ht="15" x14ac:dyDescent="0.25">
      <c r="A362" s="224"/>
      <c r="B362" s="186"/>
      <c r="C362" s="191" t="s">
        <v>149</v>
      </c>
      <c r="D362" s="191"/>
      <c r="E362" s="191"/>
      <c r="F362" s="191"/>
      <c r="G362" s="191"/>
      <c r="H362" s="191"/>
      <c r="I362" s="191"/>
      <c r="J362" s="191"/>
      <c r="K362" s="191"/>
      <c r="L362" s="228"/>
      <c r="M362" s="226"/>
      <c r="N362" s="227"/>
      <c r="AI362" s="174"/>
      <c r="AJ362" s="184"/>
      <c r="AN362" s="184"/>
      <c r="AO362" s="184"/>
      <c r="AP362" s="189" t="s">
        <v>149</v>
      </c>
      <c r="AQ362" s="184"/>
      <c r="AS362" s="184"/>
    </row>
    <row r="363" spans="1:45" s="119" customFormat="1" ht="15" x14ac:dyDescent="0.25">
      <c r="A363" s="224"/>
      <c r="B363" s="186"/>
      <c r="C363" s="191" t="s">
        <v>155</v>
      </c>
      <c r="D363" s="191"/>
      <c r="E363" s="191"/>
      <c r="F363" s="191"/>
      <c r="G363" s="191"/>
      <c r="H363" s="191"/>
      <c r="I363" s="191"/>
      <c r="J363" s="191"/>
      <c r="K363" s="191"/>
      <c r="L363" s="229">
        <v>974.44</v>
      </c>
      <c r="M363" s="226"/>
      <c r="N363" s="248">
        <v>28307.49</v>
      </c>
      <c r="AI363" s="174"/>
      <c r="AJ363" s="184"/>
      <c r="AN363" s="184"/>
      <c r="AO363" s="184"/>
      <c r="AP363" s="189" t="s">
        <v>155</v>
      </c>
      <c r="AQ363" s="184"/>
      <c r="AS363" s="184"/>
    </row>
    <row r="364" spans="1:45" s="119" customFormat="1" ht="15" x14ac:dyDescent="0.25">
      <c r="A364" s="224"/>
      <c r="B364" s="186"/>
      <c r="C364" s="191" t="s">
        <v>156</v>
      </c>
      <c r="D364" s="191"/>
      <c r="E364" s="191"/>
      <c r="F364" s="191"/>
      <c r="G364" s="191"/>
      <c r="H364" s="191"/>
      <c r="I364" s="191"/>
      <c r="J364" s="191"/>
      <c r="K364" s="191"/>
      <c r="L364" s="225">
        <v>5349.76</v>
      </c>
      <c r="M364" s="226"/>
      <c r="N364" s="248">
        <v>62217.71</v>
      </c>
      <c r="AI364" s="174"/>
      <c r="AJ364" s="184"/>
      <c r="AN364" s="184"/>
      <c r="AO364" s="184"/>
      <c r="AP364" s="189" t="s">
        <v>156</v>
      </c>
      <c r="AQ364" s="184"/>
      <c r="AS364" s="184"/>
    </row>
    <row r="365" spans="1:45" s="119" customFormat="1" ht="15" x14ac:dyDescent="0.25">
      <c r="A365" s="224"/>
      <c r="B365" s="186"/>
      <c r="C365" s="191" t="s">
        <v>157</v>
      </c>
      <c r="D365" s="191"/>
      <c r="E365" s="191"/>
      <c r="F365" s="191"/>
      <c r="G365" s="191"/>
      <c r="H365" s="191"/>
      <c r="I365" s="191"/>
      <c r="J365" s="191"/>
      <c r="K365" s="191"/>
      <c r="L365" s="229">
        <v>397.91</v>
      </c>
      <c r="M365" s="226"/>
      <c r="N365" s="248">
        <v>11559.28</v>
      </c>
      <c r="AI365" s="174"/>
      <c r="AJ365" s="184"/>
      <c r="AN365" s="184"/>
      <c r="AO365" s="184"/>
      <c r="AP365" s="189" t="s">
        <v>157</v>
      </c>
      <c r="AQ365" s="184"/>
      <c r="AS365" s="184"/>
    </row>
    <row r="366" spans="1:45" s="119" customFormat="1" ht="15" x14ac:dyDescent="0.25">
      <c r="A366" s="224"/>
      <c r="B366" s="186"/>
      <c r="C366" s="191" t="s">
        <v>158</v>
      </c>
      <c r="D366" s="191"/>
      <c r="E366" s="191"/>
      <c r="F366" s="191"/>
      <c r="G366" s="191"/>
      <c r="H366" s="191"/>
      <c r="I366" s="191"/>
      <c r="J366" s="191"/>
      <c r="K366" s="191"/>
      <c r="L366" s="225">
        <v>31105.38</v>
      </c>
      <c r="M366" s="226"/>
      <c r="N366" s="248">
        <v>267506.26</v>
      </c>
      <c r="AI366" s="174"/>
      <c r="AJ366" s="184"/>
      <c r="AN366" s="184"/>
      <c r="AO366" s="184"/>
      <c r="AP366" s="189" t="s">
        <v>158</v>
      </c>
      <c r="AQ366" s="184"/>
      <c r="AS366" s="184"/>
    </row>
    <row r="367" spans="1:45" s="119" customFormat="1" ht="15" x14ac:dyDescent="0.25">
      <c r="A367" s="224"/>
      <c r="B367" s="186"/>
      <c r="C367" s="191" t="s">
        <v>159</v>
      </c>
      <c r="D367" s="191"/>
      <c r="E367" s="191"/>
      <c r="F367" s="191"/>
      <c r="G367" s="191"/>
      <c r="H367" s="191"/>
      <c r="I367" s="191"/>
      <c r="J367" s="191"/>
      <c r="K367" s="191"/>
      <c r="L367" s="225">
        <v>1413.52</v>
      </c>
      <c r="M367" s="226"/>
      <c r="N367" s="248">
        <v>41062.769999999997</v>
      </c>
      <c r="AI367" s="174"/>
      <c r="AJ367" s="184"/>
      <c r="AN367" s="184"/>
      <c r="AO367" s="184"/>
      <c r="AP367" s="189" t="s">
        <v>159</v>
      </c>
      <c r="AQ367" s="184"/>
      <c r="AS367" s="184"/>
    </row>
    <row r="368" spans="1:45" s="119" customFormat="1" ht="15" x14ac:dyDescent="0.25">
      <c r="A368" s="224"/>
      <c r="B368" s="186"/>
      <c r="C368" s="191" t="s">
        <v>160</v>
      </c>
      <c r="D368" s="191"/>
      <c r="E368" s="191"/>
      <c r="F368" s="191"/>
      <c r="G368" s="191"/>
      <c r="H368" s="191"/>
      <c r="I368" s="191"/>
      <c r="J368" s="191"/>
      <c r="K368" s="191"/>
      <c r="L368" s="229">
        <v>823.41</v>
      </c>
      <c r="M368" s="226"/>
      <c r="N368" s="248">
        <v>23920.06</v>
      </c>
      <c r="AI368" s="174"/>
      <c r="AJ368" s="184"/>
      <c r="AN368" s="184"/>
      <c r="AO368" s="184"/>
      <c r="AP368" s="189" t="s">
        <v>160</v>
      </c>
      <c r="AQ368" s="184"/>
      <c r="AS368" s="184"/>
    </row>
    <row r="369" spans="1:46" s="119" customFormat="1" ht="15" x14ac:dyDescent="0.25">
      <c r="A369" s="224"/>
      <c r="B369" s="186"/>
      <c r="C369" s="191" t="s">
        <v>244</v>
      </c>
      <c r="D369" s="191"/>
      <c r="E369" s="191"/>
      <c r="F369" s="191"/>
      <c r="G369" s="191"/>
      <c r="H369" s="191"/>
      <c r="I369" s="191"/>
      <c r="J369" s="191"/>
      <c r="K369" s="191"/>
      <c r="L369" s="229">
        <v>286.73</v>
      </c>
      <c r="M369" s="226"/>
      <c r="N369" s="248">
        <v>2465.88</v>
      </c>
      <c r="AI369" s="174"/>
      <c r="AJ369" s="184"/>
      <c r="AN369" s="184"/>
      <c r="AO369" s="184"/>
      <c r="AP369" s="189" t="s">
        <v>244</v>
      </c>
      <c r="AQ369" s="184"/>
      <c r="AS369" s="184"/>
    </row>
    <row r="370" spans="1:46" s="119" customFormat="1" ht="15" x14ac:dyDescent="0.25">
      <c r="A370" s="224"/>
      <c r="B370" s="186"/>
      <c r="C370" s="191" t="s">
        <v>149</v>
      </c>
      <c r="D370" s="191"/>
      <c r="E370" s="191"/>
      <c r="F370" s="191"/>
      <c r="G370" s="191"/>
      <c r="H370" s="191"/>
      <c r="I370" s="191"/>
      <c r="J370" s="191"/>
      <c r="K370" s="191"/>
      <c r="L370" s="228"/>
      <c r="M370" s="226"/>
      <c r="N370" s="227"/>
      <c r="AI370" s="174"/>
      <c r="AJ370" s="184"/>
      <c r="AN370" s="184"/>
      <c r="AO370" s="184"/>
      <c r="AP370" s="189" t="s">
        <v>149</v>
      </c>
      <c r="AQ370" s="184"/>
      <c r="AS370" s="184"/>
    </row>
    <row r="371" spans="1:46" s="119" customFormat="1" ht="15" x14ac:dyDescent="0.25">
      <c r="A371" s="224"/>
      <c r="B371" s="186"/>
      <c r="C371" s="191" t="s">
        <v>158</v>
      </c>
      <c r="D371" s="191"/>
      <c r="E371" s="191"/>
      <c r="F371" s="191"/>
      <c r="G371" s="191"/>
      <c r="H371" s="191"/>
      <c r="I371" s="191"/>
      <c r="J371" s="191"/>
      <c r="K371" s="191"/>
      <c r="L371" s="229">
        <v>286.73</v>
      </c>
      <c r="M371" s="226"/>
      <c r="N371" s="248">
        <v>2465.88</v>
      </c>
      <c r="AI371" s="174"/>
      <c r="AJ371" s="184"/>
      <c r="AN371" s="184"/>
      <c r="AO371" s="184"/>
      <c r="AP371" s="189" t="s">
        <v>158</v>
      </c>
      <c r="AQ371" s="184"/>
      <c r="AS371" s="184"/>
    </row>
    <row r="372" spans="1:46" s="119" customFormat="1" ht="15" x14ac:dyDescent="0.25">
      <c r="A372" s="224"/>
      <c r="B372" s="186"/>
      <c r="C372" s="191" t="s">
        <v>161</v>
      </c>
      <c r="D372" s="191"/>
      <c r="E372" s="191"/>
      <c r="F372" s="191"/>
      <c r="G372" s="191"/>
      <c r="H372" s="191"/>
      <c r="I372" s="191"/>
      <c r="J372" s="191"/>
      <c r="K372" s="191"/>
      <c r="L372" s="225">
        <v>1372.35</v>
      </c>
      <c r="M372" s="226"/>
      <c r="N372" s="248">
        <v>39866.769999999997</v>
      </c>
      <c r="AI372" s="174"/>
      <c r="AJ372" s="184"/>
      <c r="AN372" s="184"/>
      <c r="AO372" s="184"/>
      <c r="AP372" s="189" t="s">
        <v>161</v>
      </c>
      <c r="AQ372" s="184"/>
      <c r="AS372" s="184"/>
    </row>
    <row r="373" spans="1:46" s="119" customFormat="1" ht="15" x14ac:dyDescent="0.25">
      <c r="A373" s="224"/>
      <c r="B373" s="186"/>
      <c r="C373" s="191" t="s">
        <v>162</v>
      </c>
      <c r="D373" s="191"/>
      <c r="E373" s="191"/>
      <c r="F373" s="191"/>
      <c r="G373" s="191"/>
      <c r="H373" s="191"/>
      <c r="I373" s="191"/>
      <c r="J373" s="191"/>
      <c r="K373" s="191"/>
      <c r="L373" s="225">
        <v>1413.52</v>
      </c>
      <c r="M373" s="226"/>
      <c r="N373" s="248">
        <v>41062.769999999997</v>
      </c>
      <c r="AI373" s="174"/>
      <c r="AJ373" s="184"/>
      <c r="AN373" s="184"/>
      <c r="AO373" s="184"/>
      <c r="AP373" s="189" t="s">
        <v>162</v>
      </c>
      <c r="AQ373" s="184"/>
      <c r="AS373" s="184"/>
    </row>
    <row r="374" spans="1:46" s="119" customFormat="1" ht="15" x14ac:dyDescent="0.25">
      <c r="A374" s="224"/>
      <c r="B374" s="186"/>
      <c r="C374" s="191" t="s">
        <v>163</v>
      </c>
      <c r="D374" s="191"/>
      <c r="E374" s="191"/>
      <c r="F374" s="191"/>
      <c r="G374" s="191"/>
      <c r="H374" s="191"/>
      <c r="I374" s="191"/>
      <c r="J374" s="191"/>
      <c r="K374" s="191"/>
      <c r="L374" s="229">
        <v>823.41</v>
      </c>
      <c r="M374" s="226"/>
      <c r="N374" s="248">
        <v>23920.06</v>
      </c>
      <c r="AI374" s="174"/>
      <c r="AJ374" s="184"/>
      <c r="AN374" s="184"/>
      <c r="AO374" s="184"/>
      <c r="AP374" s="189" t="s">
        <v>163</v>
      </c>
      <c r="AQ374" s="184"/>
      <c r="AS374" s="184"/>
    </row>
    <row r="375" spans="1:46" s="119" customFormat="1" ht="15" x14ac:dyDescent="0.25">
      <c r="A375" s="224"/>
      <c r="B375" s="230"/>
      <c r="C375" s="231" t="s">
        <v>374</v>
      </c>
      <c r="D375" s="231"/>
      <c r="E375" s="231"/>
      <c r="F375" s="231"/>
      <c r="G375" s="231"/>
      <c r="H375" s="231"/>
      <c r="I375" s="231"/>
      <c r="J375" s="231"/>
      <c r="K375" s="231"/>
      <c r="L375" s="232">
        <v>39953.24</v>
      </c>
      <c r="M375" s="233"/>
      <c r="N375" s="249">
        <v>425480.17</v>
      </c>
      <c r="AI375" s="174"/>
      <c r="AJ375" s="184"/>
      <c r="AN375" s="184"/>
      <c r="AO375" s="184"/>
      <c r="AQ375" s="184" t="s">
        <v>374</v>
      </c>
      <c r="AS375" s="184"/>
    </row>
    <row r="376" spans="1:46" s="119" customFormat="1" ht="15" x14ac:dyDescent="0.25">
      <c r="A376" s="171" t="s">
        <v>375</v>
      </c>
      <c r="B376" s="172"/>
      <c r="C376" s="172"/>
      <c r="D376" s="172"/>
      <c r="E376" s="172"/>
      <c r="F376" s="172"/>
      <c r="G376" s="172"/>
      <c r="H376" s="172"/>
      <c r="I376" s="172"/>
      <c r="J376" s="172"/>
      <c r="K376" s="172"/>
      <c r="L376" s="172"/>
      <c r="M376" s="172"/>
      <c r="N376" s="173"/>
      <c r="AI376" s="174" t="s">
        <v>375</v>
      </c>
      <c r="AJ376" s="184"/>
      <c r="AN376" s="184"/>
      <c r="AO376" s="184"/>
      <c r="AQ376" s="184"/>
      <c r="AS376" s="184"/>
    </row>
    <row r="377" spans="1:46" s="119" customFormat="1" ht="22.5" x14ac:dyDescent="0.25">
      <c r="A377" s="175" t="s">
        <v>376</v>
      </c>
      <c r="B377" s="176" t="s">
        <v>377</v>
      </c>
      <c r="C377" s="177" t="s">
        <v>378</v>
      </c>
      <c r="D377" s="177"/>
      <c r="E377" s="177"/>
      <c r="F377" s="178" t="s">
        <v>231</v>
      </c>
      <c r="G377" s="179">
        <v>8</v>
      </c>
      <c r="H377" s="180">
        <v>1</v>
      </c>
      <c r="I377" s="180">
        <v>8</v>
      </c>
      <c r="J377" s="212">
        <v>100230</v>
      </c>
      <c r="K377" s="179"/>
      <c r="L377" s="212">
        <v>93237.21</v>
      </c>
      <c r="M377" s="242">
        <v>8.6</v>
      </c>
      <c r="N377" s="213">
        <v>801840</v>
      </c>
      <c r="AI377" s="174"/>
      <c r="AJ377" s="184" t="s">
        <v>378</v>
      </c>
      <c r="AN377" s="184"/>
      <c r="AO377" s="184"/>
      <c r="AQ377" s="184"/>
      <c r="AS377" s="184"/>
    </row>
    <row r="378" spans="1:46" s="119" customFormat="1" ht="15" x14ac:dyDescent="0.25">
      <c r="A378" s="210"/>
      <c r="B378" s="211"/>
      <c r="C378" s="177" t="s">
        <v>141</v>
      </c>
      <c r="D378" s="177"/>
      <c r="E378" s="177"/>
      <c r="F378" s="178"/>
      <c r="G378" s="179"/>
      <c r="H378" s="179"/>
      <c r="I378" s="179"/>
      <c r="J378" s="182"/>
      <c r="K378" s="179"/>
      <c r="L378" s="212">
        <v>93237.21</v>
      </c>
      <c r="M378" s="206"/>
      <c r="N378" s="213">
        <v>801840</v>
      </c>
      <c r="AI378" s="174"/>
      <c r="AJ378" s="184"/>
      <c r="AN378" s="184" t="s">
        <v>141</v>
      </c>
      <c r="AO378" s="184"/>
      <c r="AQ378" s="184"/>
      <c r="AS378" s="184"/>
    </row>
    <row r="379" spans="1:46" s="119" customFormat="1" ht="22.5" x14ac:dyDescent="0.25">
      <c r="A379" s="175" t="s">
        <v>379</v>
      </c>
      <c r="B379" s="176" t="s">
        <v>380</v>
      </c>
      <c r="C379" s="177" t="s">
        <v>381</v>
      </c>
      <c r="D379" s="177"/>
      <c r="E379" s="177"/>
      <c r="F379" s="178" t="s">
        <v>231</v>
      </c>
      <c r="G379" s="179">
        <v>2</v>
      </c>
      <c r="H379" s="180">
        <v>1</v>
      </c>
      <c r="I379" s="180">
        <v>2</v>
      </c>
      <c r="J379" s="212">
        <v>921765</v>
      </c>
      <c r="K379" s="179"/>
      <c r="L379" s="212">
        <v>214363.95</v>
      </c>
      <c r="M379" s="242">
        <v>8.6</v>
      </c>
      <c r="N379" s="213">
        <v>1843530</v>
      </c>
      <c r="AI379" s="174"/>
      <c r="AJ379" s="184" t="s">
        <v>381</v>
      </c>
      <c r="AN379" s="184"/>
      <c r="AO379" s="184"/>
      <c r="AQ379" s="184"/>
      <c r="AS379" s="184"/>
    </row>
    <row r="380" spans="1:46" s="119" customFormat="1" ht="15" x14ac:dyDescent="0.25">
      <c r="A380" s="210"/>
      <c r="B380" s="211"/>
      <c r="C380" s="177" t="s">
        <v>141</v>
      </c>
      <c r="D380" s="177"/>
      <c r="E380" s="177"/>
      <c r="F380" s="178"/>
      <c r="G380" s="179"/>
      <c r="H380" s="179"/>
      <c r="I380" s="179"/>
      <c r="J380" s="182"/>
      <c r="K380" s="179"/>
      <c r="L380" s="212">
        <v>214363.95</v>
      </c>
      <c r="M380" s="206"/>
      <c r="N380" s="213">
        <v>1843530</v>
      </c>
      <c r="AI380" s="174"/>
      <c r="AJ380" s="184"/>
      <c r="AN380" s="184" t="s">
        <v>141</v>
      </c>
      <c r="AO380" s="184"/>
      <c r="AQ380" s="184"/>
      <c r="AS380" s="184"/>
    </row>
    <row r="381" spans="1:46" s="119" customFormat="1" ht="22.5" x14ac:dyDescent="0.25">
      <c r="A381" s="175" t="s">
        <v>382</v>
      </c>
      <c r="B381" s="176" t="s">
        <v>383</v>
      </c>
      <c r="C381" s="177" t="s">
        <v>384</v>
      </c>
      <c r="D381" s="177"/>
      <c r="E381" s="177"/>
      <c r="F381" s="178" t="s">
        <v>231</v>
      </c>
      <c r="G381" s="179">
        <v>2</v>
      </c>
      <c r="H381" s="180">
        <v>1</v>
      </c>
      <c r="I381" s="180">
        <v>2</v>
      </c>
      <c r="J381" s="212">
        <v>1250</v>
      </c>
      <c r="K381" s="179"/>
      <c r="L381" s="237">
        <v>290.7</v>
      </c>
      <c r="M381" s="242">
        <v>8.6</v>
      </c>
      <c r="N381" s="213">
        <v>2500</v>
      </c>
      <c r="AI381" s="174"/>
      <c r="AJ381" s="184" t="s">
        <v>384</v>
      </c>
      <c r="AN381" s="184"/>
      <c r="AO381" s="184"/>
      <c r="AQ381" s="184"/>
      <c r="AS381" s="184"/>
    </row>
    <row r="382" spans="1:46" s="119" customFormat="1" ht="15" x14ac:dyDescent="0.25">
      <c r="A382" s="268"/>
      <c r="B382" s="276"/>
      <c r="C382" s="191" t="s">
        <v>385</v>
      </c>
      <c r="D382" s="191"/>
      <c r="E382" s="191"/>
      <c r="F382" s="191"/>
      <c r="G382" s="191"/>
      <c r="H382" s="191"/>
      <c r="I382" s="191"/>
      <c r="J382" s="191"/>
      <c r="K382" s="191"/>
      <c r="L382" s="191"/>
      <c r="M382" s="191"/>
      <c r="N382" s="277"/>
      <c r="AI382" s="174"/>
      <c r="AJ382" s="184"/>
      <c r="AN382" s="184"/>
      <c r="AO382" s="184"/>
      <c r="AQ382" s="184"/>
      <c r="AS382" s="184"/>
      <c r="AT382" s="189" t="s">
        <v>385</v>
      </c>
    </row>
    <row r="383" spans="1:46" s="119" customFormat="1" ht="15" x14ac:dyDescent="0.25">
      <c r="A383" s="210"/>
      <c r="B383" s="211"/>
      <c r="C383" s="177" t="s">
        <v>141</v>
      </c>
      <c r="D383" s="177"/>
      <c r="E383" s="177"/>
      <c r="F383" s="178"/>
      <c r="G383" s="179"/>
      <c r="H383" s="179"/>
      <c r="I383" s="179"/>
      <c r="J383" s="182"/>
      <c r="K383" s="179"/>
      <c r="L383" s="237">
        <v>290.7</v>
      </c>
      <c r="M383" s="206"/>
      <c r="N383" s="213">
        <v>2500</v>
      </c>
      <c r="AI383" s="174"/>
      <c r="AJ383" s="184"/>
      <c r="AN383" s="184" t="s">
        <v>141</v>
      </c>
      <c r="AO383" s="184"/>
      <c r="AQ383" s="184"/>
      <c r="AS383" s="184"/>
    </row>
    <row r="384" spans="1:46" s="119" customFormat="1" ht="22.5" x14ac:dyDescent="0.25">
      <c r="A384" s="175" t="s">
        <v>386</v>
      </c>
      <c r="B384" s="176" t="s">
        <v>387</v>
      </c>
      <c r="C384" s="177" t="s">
        <v>388</v>
      </c>
      <c r="D384" s="177"/>
      <c r="E384" s="177"/>
      <c r="F384" s="178" t="s">
        <v>231</v>
      </c>
      <c r="G384" s="179">
        <v>4</v>
      </c>
      <c r="H384" s="180">
        <v>1</v>
      </c>
      <c r="I384" s="180">
        <v>4</v>
      </c>
      <c r="J384" s="237">
        <v>17</v>
      </c>
      <c r="K384" s="179"/>
      <c r="L384" s="237">
        <v>7.91</v>
      </c>
      <c r="M384" s="242">
        <v>8.6</v>
      </c>
      <c r="N384" s="241">
        <v>68</v>
      </c>
      <c r="AI384" s="174"/>
      <c r="AJ384" s="184" t="s">
        <v>388</v>
      </c>
      <c r="AN384" s="184"/>
      <c r="AO384" s="184"/>
      <c r="AQ384" s="184"/>
      <c r="AS384" s="184"/>
    </row>
    <row r="385" spans="1:46" s="119" customFormat="1" ht="15" x14ac:dyDescent="0.25">
      <c r="A385" s="268"/>
      <c r="B385" s="276"/>
      <c r="C385" s="191" t="s">
        <v>389</v>
      </c>
      <c r="D385" s="191"/>
      <c r="E385" s="191"/>
      <c r="F385" s="191"/>
      <c r="G385" s="191"/>
      <c r="H385" s="191"/>
      <c r="I385" s="191"/>
      <c r="J385" s="191"/>
      <c r="K385" s="191"/>
      <c r="L385" s="191"/>
      <c r="M385" s="191"/>
      <c r="N385" s="277"/>
      <c r="AI385" s="174"/>
      <c r="AJ385" s="184"/>
      <c r="AN385" s="184"/>
      <c r="AO385" s="184"/>
      <c r="AQ385" s="184"/>
      <c r="AS385" s="184"/>
      <c r="AT385" s="189" t="s">
        <v>389</v>
      </c>
    </row>
    <row r="386" spans="1:46" s="119" customFormat="1" ht="15" x14ac:dyDescent="0.25">
      <c r="A386" s="210"/>
      <c r="B386" s="211"/>
      <c r="C386" s="177" t="s">
        <v>141</v>
      </c>
      <c r="D386" s="177"/>
      <c r="E386" s="177"/>
      <c r="F386" s="178"/>
      <c r="G386" s="179"/>
      <c r="H386" s="179"/>
      <c r="I386" s="179"/>
      <c r="J386" s="182"/>
      <c r="K386" s="179"/>
      <c r="L386" s="237">
        <v>7.91</v>
      </c>
      <c r="M386" s="206"/>
      <c r="N386" s="241">
        <v>68</v>
      </c>
      <c r="AI386" s="174"/>
      <c r="AJ386" s="184"/>
      <c r="AN386" s="184" t="s">
        <v>141</v>
      </c>
      <c r="AO386" s="184"/>
      <c r="AQ386" s="184"/>
      <c r="AS386" s="184"/>
    </row>
    <row r="387" spans="1:46" s="119" customFormat="1" ht="22.5" x14ac:dyDescent="0.25">
      <c r="A387" s="175" t="s">
        <v>390</v>
      </c>
      <c r="B387" s="176" t="s">
        <v>391</v>
      </c>
      <c r="C387" s="177" t="s">
        <v>392</v>
      </c>
      <c r="D387" s="177"/>
      <c r="E387" s="177"/>
      <c r="F387" s="178" t="s">
        <v>173</v>
      </c>
      <c r="G387" s="179">
        <v>0.112</v>
      </c>
      <c r="H387" s="180">
        <v>1</v>
      </c>
      <c r="I387" s="235">
        <v>0.112</v>
      </c>
      <c r="J387" s="212">
        <v>519057</v>
      </c>
      <c r="K387" s="179"/>
      <c r="L387" s="212">
        <v>6759.81</v>
      </c>
      <c r="M387" s="242">
        <v>8.6</v>
      </c>
      <c r="N387" s="213">
        <v>58134.38</v>
      </c>
      <c r="AI387" s="174"/>
      <c r="AJ387" s="184" t="s">
        <v>392</v>
      </c>
      <c r="AN387" s="184"/>
      <c r="AO387" s="184"/>
      <c r="AQ387" s="184"/>
      <c r="AS387" s="184"/>
    </row>
    <row r="388" spans="1:46" s="119" customFormat="1" ht="15" x14ac:dyDescent="0.25">
      <c r="A388" s="210"/>
      <c r="B388" s="211"/>
      <c r="C388" s="177" t="s">
        <v>141</v>
      </c>
      <c r="D388" s="177"/>
      <c r="E388" s="177"/>
      <c r="F388" s="178"/>
      <c r="G388" s="179"/>
      <c r="H388" s="179"/>
      <c r="I388" s="179"/>
      <c r="J388" s="182"/>
      <c r="K388" s="179"/>
      <c r="L388" s="212">
        <v>6759.81</v>
      </c>
      <c r="M388" s="206"/>
      <c r="N388" s="213">
        <v>58134.38</v>
      </c>
      <c r="AI388" s="174"/>
      <c r="AJ388" s="184"/>
      <c r="AN388" s="184" t="s">
        <v>141</v>
      </c>
      <c r="AO388" s="184"/>
      <c r="AQ388" s="184"/>
      <c r="AS388" s="184"/>
    </row>
    <row r="389" spans="1:46" s="119" customFormat="1" ht="22.5" x14ac:dyDescent="0.25">
      <c r="A389" s="175" t="s">
        <v>393</v>
      </c>
      <c r="B389" s="176" t="s">
        <v>394</v>
      </c>
      <c r="C389" s="177" t="s">
        <v>395</v>
      </c>
      <c r="D389" s="177"/>
      <c r="E389" s="177"/>
      <c r="F389" s="178" t="s">
        <v>231</v>
      </c>
      <c r="G389" s="179">
        <v>6</v>
      </c>
      <c r="H389" s="180">
        <v>1</v>
      </c>
      <c r="I389" s="180">
        <v>6</v>
      </c>
      <c r="J389" s="212">
        <v>1780.22</v>
      </c>
      <c r="K389" s="179"/>
      <c r="L389" s="212">
        <v>1242.01</v>
      </c>
      <c r="M389" s="242">
        <v>8.6</v>
      </c>
      <c r="N389" s="213">
        <v>10681.32</v>
      </c>
      <c r="AI389" s="174"/>
      <c r="AJ389" s="184" t="s">
        <v>395</v>
      </c>
      <c r="AN389" s="184"/>
      <c r="AO389" s="184"/>
      <c r="AQ389" s="184"/>
      <c r="AS389" s="184"/>
    </row>
    <row r="390" spans="1:46" s="119" customFormat="1" ht="15" x14ac:dyDescent="0.25">
      <c r="A390" s="210"/>
      <c r="B390" s="211"/>
      <c r="C390" s="177" t="s">
        <v>141</v>
      </c>
      <c r="D390" s="177"/>
      <c r="E390" s="177"/>
      <c r="F390" s="178"/>
      <c r="G390" s="179"/>
      <c r="H390" s="179"/>
      <c r="I390" s="179"/>
      <c r="J390" s="182"/>
      <c r="K390" s="179"/>
      <c r="L390" s="212">
        <v>1242.01</v>
      </c>
      <c r="M390" s="206"/>
      <c r="N390" s="213">
        <v>10681.32</v>
      </c>
      <c r="AI390" s="174"/>
      <c r="AJ390" s="184"/>
      <c r="AN390" s="184" t="s">
        <v>141</v>
      </c>
      <c r="AO390" s="184"/>
      <c r="AQ390" s="184"/>
      <c r="AS390" s="184"/>
    </row>
    <row r="391" spans="1:46" s="119" customFormat="1" ht="22.5" x14ac:dyDescent="0.25">
      <c r="A391" s="175" t="s">
        <v>396</v>
      </c>
      <c r="B391" s="176" t="s">
        <v>397</v>
      </c>
      <c r="C391" s="177" t="s">
        <v>398</v>
      </c>
      <c r="D391" s="177"/>
      <c r="E391" s="177"/>
      <c r="F391" s="178" t="s">
        <v>231</v>
      </c>
      <c r="G391" s="179">
        <v>12</v>
      </c>
      <c r="H391" s="180">
        <v>1</v>
      </c>
      <c r="I391" s="180">
        <v>12</v>
      </c>
      <c r="J391" s="237">
        <v>940.93</v>
      </c>
      <c r="K391" s="179"/>
      <c r="L391" s="212">
        <v>1312.93</v>
      </c>
      <c r="M391" s="242">
        <v>8.6</v>
      </c>
      <c r="N391" s="213">
        <v>11291.16</v>
      </c>
      <c r="AI391" s="174"/>
      <c r="AJ391" s="184" t="s">
        <v>398</v>
      </c>
      <c r="AN391" s="184"/>
      <c r="AO391" s="184"/>
      <c r="AQ391" s="184"/>
      <c r="AS391" s="184"/>
    </row>
    <row r="392" spans="1:46" s="119" customFormat="1" ht="15" x14ac:dyDescent="0.25">
      <c r="A392" s="210"/>
      <c r="B392" s="211"/>
      <c r="C392" s="177" t="s">
        <v>141</v>
      </c>
      <c r="D392" s="177"/>
      <c r="E392" s="177"/>
      <c r="F392" s="178"/>
      <c r="G392" s="179"/>
      <c r="H392" s="179"/>
      <c r="I392" s="179"/>
      <c r="J392" s="182"/>
      <c r="K392" s="179"/>
      <c r="L392" s="212">
        <v>1312.93</v>
      </c>
      <c r="M392" s="206"/>
      <c r="N392" s="213">
        <v>11291.16</v>
      </c>
      <c r="AI392" s="174"/>
      <c r="AJ392" s="184"/>
      <c r="AN392" s="184" t="s">
        <v>141</v>
      </c>
      <c r="AO392" s="184"/>
      <c r="AQ392" s="184"/>
      <c r="AS392" s="184"/>
    </row>
    <row r="393" spans="1:46" s="119" customFormat="1" ht="15" x14ac:dyDescent="0.25">
      <c r="A393" s="215"/>
      <c r="B393" s="216"/>
      <c r="C393" s="216"/>
      <c r="D393" s="216"/>
      <c r="E393" s="216"/>
      <c r="F393" s="217"/>
      <c r="G393" s="217"/>
      <c r="H393" s="217"/>
      <c r="I393" s="217"/>
      <c r="J393" s="218"/>
      <c r="K393" s="217"/>
      <c r="L393" s="218"/>
      <c r="M393" s="193"/>
      <c r="N393" s="218"/>
      <c r="AI393" s="174"/>
      <c r="AJ393" s="184"/>
      <c r="AN393" s="184"/>
      <c r="AO393" s="184"/>
      <c r="AQ393" s="184"/>
      <c r="AS393" s="184"/>
    </row>
    <row r="394" spans="1:46" s="119" customFormat="1" ht="15" x14ac:dyDescent="0.25">
      <c r="A394" s="219"/>
      <c r="B394" s="220"/>
      <c r="C394" s="177" t="s">
        <v>399</v>
      </c>
      <c r="D394" s="177"/>
      <c r="E394" s="177"/>
      <c r="F394" s="177"/>
      <c r="G394" s="177"/>
      <c r="H394" s="177"/>
      <c r="I394" s="177"/>
      <c r="J394" s="177"/>
      <c r="K394" s="177"/>
      <c r="L394" s="221"/>
      <c r="M394" s="222"/>
      <c r="N394" s="223"/>
      <c r="AI394" s="174"/>
      <c r="AJ394" s="184"/>
      <c r="AN394" s="184"/>
      <c r="AO394" s="184" t="s">
        <v>399</v>
      </c>
      <c r="AQ394" s="184"/>
      <c r="AS394" s="184"/>
    </row>
    <row r="395" spans="1:46" s="119" customFormat="1" ht="15" x14ac:dyDescent="0.25">
      <c r="A395" s="224"/>
      <c r="B395" s="186"/>
      <c r="C395" s="191" t="s">
        <v>148</v>
      </c>
      <c r="D395" s="191"/>
      <c r="E395" s="191"/>
      <c r="F395" s="191"/>
      <c r="G395" s="191"/>
      <c r="H395" s="191"/>
      <c r="I395" s="191"/>
      <c r="J395" s="191"/>
      <c r="K395" s="191"/>
      <c r="L395" s="225">
        <v>317214.52</v>
      </c>
      <c r="M395" s="226"/>
      <c r="N395" s="248">
        <v>2728044.86</v>
      </c>
      <c r="AI395" s="174"/>
      <c r="AJ395" s="184"/>
      <c r="AN395" s="184"/>
      <c r="AO395" s="184"/>
      <c r="AP395" s="189" t="s">
        <v>148</v>
      </c>
      <c r="AQ395" s="184"/>
      <c r="AS395" s="184"/>
    </row>
    <row r="396" spans="1:46" s="119" customFormat="1" ht="15" x14ac:dyDescent="0.25">
      <c r="A396" s="224"/>
      <c r="B396" s="186"/>
      <c r="C396" s="191" t="s">
        <v>149</v>
      </c>
      <c r="D396" s="191"/>
      <c r="E396" s="191"/>
      <c r="F396" s="191"/>
      <c r="G396" s="191"/>
      <c r="H396" s="191"/>
      <c r="I396" s="191"/>
      <c r="J396" s="191"/>
      <c r="K396" s="191"/>
      <c r="L396" s="228"/>
      <c r="M396" s="226"/>
      <c r="N396" s="227"/>
      <c r="AI396" s="174"/>
      <c r="AJ396" s="184"/>
      <c r="AN396" s="184"/>
      <c r="AO396" s="184"/>
      <c r="AP396" s="189" t="s">
        <v>149</v>
      </c>
      <c r="AQ396" s="184"/>
      <c r="AS396" s="184"/>
    </row>
    <row r="397" spans="1:46" s="119" customFormat="1" ht="15" x14ac:dyDescent="0.25">
      <c r="A397" s="224"/>
      <c r="B397" s="186"/>
      <c r="C397" s="191" t="s">
        <v>153</v>
      </c>
      <c r="D397" s="191"/>
      <c r="E397" s="191"/>
      <c r="F397" s="191"/>
      <c r="G397" s="191"/>
      <c r="H397" s="191"/>
      <c r="I397" s="191"/>
      <c r="J397" s="191"/>
      <c r="K397" s="191"/>
      <c r="L397" s="225">
        <v>317214.52</v>
      </c>
      <c r="M397" s="226"/>
      <c r="N397" s="248">
        <v>2728044.86</v>
      </c>
      <c r="AI397" s="174"/>
      <c r="AJ397" s="184"/>
      <c r="AN397" s="184"/>
      <c r="AO397" s="184"/>
      <c r="AP397" s="189" t="s">
        <v>153</v>
      </c>
      <c r="AQ397" s="184"/>
      <c r="AS397" s="184"/>
    </row>
    <row r="398" spans="1:46" s="119" customFormat="1" ht="15" x14ac:dyDescent="0.25">
      <c r="A398" s="224"/>
      <c r="B398" s="186"/>
      <c r="C398" s="191" t="s">
        <v>154</v>
      </c>
      <c r="D398" s="191"/>
      <c r="E398" s="191"/>
      <c r="F398" s="191"/>
      <c r="G398" s="191"/>
      <c r="H398" s="191"/>
      <c r="I398" s="191"/>
      <c r="J398" s="191"/>
      <c r="K398" s="191"/>
      <c r="L398" s="225">
        <v>307601.15999999997</v>
      </c>
      <c r="M398" s="226"/>
      <c r="N398" s="248">
        <v>2645370</v>
      </c>
      <c r="AI398" s="174"/>
      <c r="AJ398" s="184"/>
      <c r="AN398" s="184"/>
      <c r="AO398" s="184"/>
      <c r="AP398" s="189" t="s">
        <v>154</v>
      </c>
      <c r="AQ398" s="184"/>
      <c r="AS398" s="184"/>
    </row>
    <row r="399" spans="1:46" s="119" customFormat="1" ht="15" x14ac:dyDescent="0.25">
      <c r="A399" s="224"/>
      <c r="B399" s="186"/>
      <c r="C399" s="191" t="s">
        <v>149</v>
      </c>
      <c r="D399" s="191"/>
      <c r="E399" s="191"/>
      <c r="F399" s="191"/>
      <c r="G399" s="191"/>
      <c r="H399" s="191"/>
      <c r="I399" s="191"/>
      <c r="J399" s="191"/>
      <c r="K399" s="191"/>
      <c r="L399" s="228"/>
      <c r="M399" s="226"/>
      <c r="N399" s="227"/>
      <c r="AI399" s="174"/>
      <c r="AJ399" s="184"/>
      <c r="AN399" s="184"/>
      <c r="AO399" s="184"/>
      <c r="AP399" s="189" t="s">
        <v>149</v>
      </c>
      <c r="AQ399" s="184"/>
      <c r="AS399" s="184"/>
    </row>
    <row r="400" spans="1:46" s="119" customFormat="1" ht="15" x14ac:dyDescent="0.25">
      <c r="A400" s="224"/>
      <c r="B400" s="186"/>
      <c r="C400" s="191" t="s">
        <v>158</v>
      </c>
      <c r="D400" s="191"/>
      <c r="E400" s="191"/>
      <c r="F400" s="191"/>
      <c r="G400" s="191"/>
      <c r="H400" s="191"/>
      <c r="I400" s="191"/>
      <c r="J400" s="191"/>
      <c r="K400" s="191"/>
      <c r="L400" s="225">
        <v>307601.15999999997</v>
      </c>
      <c r="M400" s="226"/>
      <c r="N400" s="248">
        <v>2645370</v>
      </c>
      <c r="AI400" s="174"/>
      <c r="AJ400" s="184"/>
      <c r="AN400" s="184"/>
      <c r="AO400" s="184"/>
      <c r="AP400" s="189" t="s">
        <v>158</v>
      </c>
      <c r="AQ400" s="184"/>
      <c r="AS400" s="184"/>
    </row>
    <row r="401" spans="1:48" s="119" customFormat="1" ht="15" x14ac:dyDescent="0.25">
      <c r="A401" s="224"/>
      <c r="B401" s="186"/>
      <c r="C401" s="191" t="s">
        <v>244</v>
      </c>
      <c r="D401" s="191"/>
      <c r="E401" s="191"/>
      <c r="F401" s="191"/>
      <c r="G401" s="191"/>
      <c r="H401" s="191"/>
      <c r="I401" s="191"/>
      <c r="J401" s="191"/>
      <c r="K401" s="191"/>
      <c r="L401" s="225">
        <v>9613.36</v>
      </c>
      <c r="M401" s="226"/>
      <c r="N401" s="248">
        <v>82674.86</v>
      </c>
      <c r="AI401" s="174"/>
      <c r="AJ401" s="184"/>
      <c r="AN401" s="184"/>
      <c r="AO401" s="184"/>
      <c r="AP401" s="189" t="s">
        <v>244</v>
      </c>
      <c r="AQ401" s="184"/>
      <c r="AS401" s="184"/>
    </row>
    <row r="402" spans="1:48" s="119" customFormat="1" ht="15" x14ac:dyDescent="0.25">
      <c r="A402" s="224"/>
      <c r="B402" s="186"/>
      <c r="C402" s="191" t="s">
        <v>149</v>
      </c>
      <c r="D402" s="191"/>
      <c r="E402" s="191"/>
      <c r="F402" s="191"/>
      <c r="G402" s="191"/>
      <c r="H402" s="191"/>
      <c r="I402" s="191"/>
      <c r="J402" s="191"/>
      <c r="K402" s="191"/>
      <c r="L402" s="228"/>
      <c r="M402" s="226"/>
      <c r="N402" s="227"/>
      <c r="AI402" s="174"/>
      <c r="AJ402" s="184"/>
      <c r="AN402" s="184"/>
      <c r="AO402" s="184"/>
      <c r="AP402" s="189" t="s">
        <v>149</v>
      </c>
      <c r="AQ402" s="184"/>
      <c r="AS402" s="184"/>
    </row>
    <row r="403" spans="1:48" s="119" customFormat="1" ht="15" x14ac:dyDescent="0.25">
      <c r="A403" s="224"/>
      <c r="B403" s="186"/>
      <c r="C403" s="191" t="s">
        <v>158</v>
      </c>
      <c r="D403" s="191"/>
      <c r="E403" s="191"/>
      <c r="F403" s="191"/>
      <c r="G403" s="191"/>
      <c r="H403" s="191"/>
      <c r="I403" s="191"/>
      <c r="J403" s="191"/>
      <c r="K403" s="191"/>
      <c r="L403" s="225">
        <v>9613.36</v>
      </c>
      <c r="M403" s="226"/>
      <c r="N403" s="248">
        <v>82674.86</v>
      </c>
      <c r="AI403" s="174"/>
      <c r="AJ403" s="184"/>
      <c r="AN403" s="184"/>
      <c r="AO403" s="184"/>
      <c r="AP403" s="189" t="s">
        <v>158</v>
      </c>
      <c r="AQ403" s="184"/>
      <c r="AS403" s="184"/>
    </row>
    <row r="404" spans="1:48" s="119" customFormat="1" ht="15" x14ac:dyDescent="0.25">
      <c r="A404" s="224"/>
      <c r="B404" s="230"/>
      <c r="C404" s="231" t="s">
        <v>400</v>
      </c>
      <c r="D404" s="231"/>
      <c r="E404" s="231"/>
      <c r="F404" s="231"/>
      <c r="G404" s="231"/>
      <c r="H404" s="231"/>
      <c r="I404" s="231"/>
      <c r="J404" s="231"/>
      <c r="K404" s="231"/>
      <c r="L404" s="232">
        <v>317214.52</v>
      </c>
      <c r="M404" s="233"/>
      <c r="N404" s="249">
        <v>2728044.86</v>
      </c>
      <c r="AI404" s="174"/>
      <c r="AJ404" s="184"/>
      <c r="AN404" s="184"/>
      <c r="AO404" s="184"/>
      <c r="AQ404" s="184" t="s">
        <v>400</v>
      </c>
      <c r="AS404" s="184"/>
    </row>
    <row r="405" spans="1:48" s="119" customFormat="1" ht="15" x14ac:dyDescent="0.25">
      <c r="A405" s="224"/>
      <c r="B405" s="186"/>
      <c r="C405" s="191" t="s">
        <v>149</v>
      </c>
      <c r="D405" s="191"/>
      <c r="E405" s="191"/>
      <c r="F405" s="191"/>
      <c r="G405" s="191"/>
      <c r="H405" s="191"/>
      <c r="I405" s="191"/>
      <c r="J405" s="191"/>
      <c r="K405" s="191"/>
      <c r="L405" s="228"/>
      <c r="M405" s="226"/>
      <c r="N405" s="227"/>
      <c r="AI405" s="174"/>
      <c r="AJ405" s="184"/>
      <c r="AN405" s="184"/>
      <c r="AO405" s="184"/>
      <c r="AP405" s="189" t="s">
        <v>149</v>
      </c>
      <c r="AQ405" s="184"/>
      <c r="AS405" s="184"/>
    </row>
    <row r="406" spans="1:48" s="119" customFormat="1" ht="15" x14ac:dyDescent="0.25">
      <c r="A406" s="224"/>
      <c r="B406" s="186"/>
      <c r="C406" s="191" t="s">
        <v>401</v>
      </c>
      <c r="D406" s="191"/>
      <c r="E406" s="191"/>
      <c r="F406" s="191"/>
      <c r="G406" s="191"/>
      <c r="H406" s="191"/>
      <c r="I406" s="191"/>
      <c r="J406" s="191"/>
      <c r="K406" s="191"/>
      <c r="L406" s="225">
        <v>307609.07</v>
      </c>
      <c r="M406" s="226"/>
      <c r="N406" s="248">
        <v>2645438</v>
      </c>
      <c r="AI406" s="174"/>
      <c r="AJ406" s="184"/>
      <c r="AN406" s="184"/>
      <c r="AO406" s="184"/>
      <c r="AP406" s="189" t="s">
        <v>401</v>
      </c>
      <c r="AQ406" s="184"/>
      <c r="AS406" s="184"/>
    </row>
    <row r="407" spans="1:48" s="119" customFormat="1" ht="11.25" hidden="1" customHeight="1" x14ac:dyDescent="0.25">
      <c r="B407" s="245"/>
      <c r="C407" s="245"/>
      <c r="D407" s="245"/>
      <c r="E407" s="245"/>
      <c r="F407" s="245"/>
      <c r="G407" s="245"/>
      <c r="H407" s="245"/>
      <c r="I407" s="245"/>
      <c r="J407" s="245"/>
      <c r="K407" s="245"/>
      <c r="L407" s="246"/>
      <c r="M407" s="246"/>
      <c r="N407" s="246"/>
    </row>
    <row r="408" spans="1:48" s="119" customFormat="1" ht="15" x14ac:dyDescent="0.25">
      <c r="A408" s="219"/>
      <c r="B408" s="220"/>
      <c r="C408" s="177" t="s">
        <v>211</v>
      </c>
      <c r="D408" s="177"/>
      <c r="E408" s="177"/>
      <c r="F408" s="177"/>
      <c r="G408" s="177"/>
      <c r="H408" s="177"/>
      <c r="I408" s="177"/>
      <c r="J408" s="177"/>
      <c r="K408" s="177"/>
      <c r="L408" s="221"/>
      <c r="M408" s="222"/>
      <c r="N408" s="223"/>
      <c r="AU408" s="184" t="s">
        <v>211</v>
      </c>
    </row>
    <row r="409" spans="1:48" s="119" customFormat="1" ht="16.5" x14ac:dyDescent="0.3">
      <c r="A409" s="224"/>
      <c r="B409" s="186"/>
      <c r="C409" s="191" t="s">
        <v>148</v>
      </c>
      <c r="D409" s="191"/>
      <c r="E409" s="191"/>
      <c r="F409" s="191"/>
      <c r="G409" s="191"/>
      <c r="H409" s="191"/>
      <c r="I409" s="191"/>
      <c r="J409" s="191"/>
      <c r="K409" s="191"/>
      <c r="L409" s="225">
        <v>412039.12</v>
      </c>
      <c r="M409" s="226"/>
      <c r="N409" s="248">
        <v>3844074.16</v>
      </c>
      <c r="O409" s="278"/>
      <c r="P409" s="278"/>
      <c r="Q409" s="278"/>
      <c r="AU409" s="184"/>
      <c r="AV409" s="189" t="s">
        <v>148</v>
      </c>
    </row>
    <row r="410" spans="1:48" s="119" customFormat="1" ht="16.5" x14ac:dyDescent="0.3">
      <c r="A410" s="224"/>
      <c r="B410" s="186"/>
      <c r="C410" s="191" t="s">
        <v>149</v>
      </c>
      <c r="D410" s="191"/>
      <c r="E410" s="191"/>
      <c r="F410" s="191"/>
      <c r="G410" s="191"/>
      <c r="H410" s="191"/>
      <c r="I410" s="191"/>
      <c r="J410" s="191"/>
      <c r="K410" s="191"/>
      <c r="L410" s="228"/>
      <c r="M410" s="226"/>
      <c r="N410" s="227"/>
      <c r="O410" s="278"/>
      <c r="P410" s="278"/>
      <c r="Q410" s="278"/>
      <c r="AU410" s="184"/>
      <c r="AV410" s="189" t="s">
        <v>149</v>
      </c>
    </row>
    <row r="411" spans="1:48" s="119" customFormat="1" ht="16.5" x14ac:dyDescent="0.3">
      <c r="A411" s="224"/>
      <c r="B411" s="186"/>
      <c r="C411" s="191" t="s">
        <v>150</v>
      </c>
      <c r="D411" s="191"/>
      <c r="E411" s="191"/>
      <c r="F411" s="191"/>
      <c r="G411" s="191"/>
      <c r="H411" s="191"/>
      <c r="I411" s="191"/>
      <c r="J411" s="191"/>
      <c r="K411" s="191"/>
      <c r="L411" s="225">
        <v>8638.4</v>
      </c>
      <c r="M411" s="226"/>
      <c r="N411" s="248">
        <v>250945.53</v>
      </c>
      <c r="O411" s="278"/>
      <c r="P411" s="278"/>
      <c r="Q411" s="278"/>
      <c r="AU411" s="184"/>
      <c r="AV411" s="189" t="s">
        <v>150</v>
      </c>
    </row>
    <row r="412" spans="1:48" s="119" customFormat="1" ht="16.5" x14ac:dyDescent="0.3">
      <c r="A412" s="224"/>
      <c r="B412" s="186"/>
      <c r="C412" s="191" t="s">
        <v>151</v>
      </c>
      <c r="D412" s="191"/>
      <c r="E412" s="191"/>
      <c r="F412" s="191"/>
      <c r="G412" s="191"/>
      <c r="H412" s="191"/>
      <c r="I412" s="191"/>
      <c r="J412" s="191"/>
      <c r="K412" s="191"/>
      <c r="L412" s="225">
        <v>40885.300000000003</v>
      </c>
      <c r="M412" s="226"/>
      <c r="N412" s="248">
        <v>475496.04</v>
      </c>
      <c r="O412" s="278"/>
      <c r="P412" s="278"/>
      <c r="Q412" s="278"/>
      <c r="AU412" s="184"/>
      <c r="AV412" s="189" t="s">
        <v>151</v>
      </c>
    </row>
    <row r="413" spans="1:48" s="119" customFormat="1" ht="16.5" x14ac:dyDescent="0.3">
      <c r="A413" s="224"/>
      <c r="B413" s="186"/>
      <c r="C413" s="191" t="s">
        <v>152</v>
      </c>
      <c r="D413" s="191"/>
      <c r="E413" s="191"/>
      <c r="F413" s="191"/>
      <c r="G413" s="191"/>
      <c r="H413" s="191"/>
      <c r="I413" s="191"/>
      <c r="J413" s="191"/>
      <c r="K413" s="191"/>
      <c r="L413" s="225">
        <v>3468.22</v>
      </c>
      <c r="M413" s="226"/>
      <c r="N413" s="248">
        <v>100751.78</v>
      </c>
      <c r="O413" s="278"/>
      <c r="P413" s="278"/>
      <c r="Q413" s="278"/>
      <c r="AU413" s="184"/>
      <c r="AV413" s="189" t="s">
        <v>152</v>
      </c>
    </row>
    <row r="414" spans="1:48" s="119" customFormat="1" ht="16.5" x14ac:dyDescent="0.3">
      <c r="A414" s="224"/>
      <c r="B414" s="186"/>
      <c r="C414" s="191" t="s">
        <v>153</v>
      </c>
      <c r="D414" s="191"/>
      <c r="E414" s="191"/>
      <c r="F414" s="191"/>
      <c r="G414" s="191"/>
      <c r="H414" s="191"/>
      <c r="I414" s="191"/>
      <c r="J414" s="191"/>
      <c r="K414" s="191"/>
      <c r="L414" s="225">
        <v>362515.42</v>
      </c>
      <c r="M414" s="226"/>
      <c r="N414" s="248">
        <v>3117632.59</v>
      </c>
      <c r="O414" s="278"/>
      <c r="P414" s="278"/>
      <c r="Q414" s="278"/>
      <c r="AU414" s="184"/>
      <c r="AV414" s="189" t="s">
        <v>153</v>
      </c>
    </row>
    <row r="415" spans="1:48" s="119" customFormat="1" ht="16.5" x14ac:dyDescent="0.3">
      <c r="A415" s="224"/>
      <c r="B415" s="186"/>
      <c r="C415" s="191" t="s">
        <v>154</v>
      </c>
      <c r="D415" s="191"/>
      <c r="E415" s="191"/>
      <c r="F415" s="191"/>
      <c r="G415" s="191"/>
      <c r="H415" s="191"/>
      <c r="I415" s="191"/>
      <c r="J415" s="191"/>
      <c r="K415" s="191"/>
      <c r="L415" s="225">
        <v>403440.55</v>
      </c>
      <c r="M415" s="226"/>
      <c r="N415" s="248">
        <v>4025436.84</v>
      </c>
      <c r="O415" s="278"/>
      <c r="P415" s="278"/>
      <c r="Q415" s="278"/>
      <c r="AU415" s="184"/>
      <c r="AV415" s="189" t="s">
        <v>154</v>
      </c>
    </row>
    <row r="416" spans="1:48" s="119" customFormat="1" ht="16.5" x14ac:dyDescent="0.3">
      <c r="A416" s="224"/>
      <c r="B416" s="186"/>
      <c r="C416" s="191" t="s">
        <v>149</v>
      </c>
      <c r="D416" s="191"/>
      <c r="E416" s="191"/>
      <c r="F416" s="191"/>
      <c r="G416" s="191"/>
      <c r="H416" s="191"/>
      <c r="I416" s="191"/>
      <c r="J416" s="191"/>
      <c r="K416" s="191"/>
      <c r="L416" s="228"/>
      <c r="M416" s="226"/>
      <c r="N416" s="227"/>
      <c r="O416" s="278"/>
      <c r="P416" s="278"/>
      <c r="Q416" s="278"/>
      <c r="AU416" s="184"/>
      <c r="AV416" s="189" t="s">
        <v>149</v>
      </c>
    </row>
    <row r="417" spans="1:48" s="119" customFormat="1" ht="16.5" x14ac:dyDescent="0.3">
      <c r="A417" s="224"/>
      <c r="B417" s="186"/>
      <c r="C417" s="191" t="s">
        <v>155</v>
      </c>
      <c r="D417" s="191"/>
      <c r="E417" s="191"/>
      <c r="F417" s="191"/>
      <c r="G417" s="191"/>
      <c r="H417" s="191"/>
      <c r="I417" s="191"/>
      <c r="J417" s="191"/>
      <c r="K417" s="191"/>
      <c r="L417" s="225">
        <v>7623.32</v>
      </c>
      <c r="M417" s="226"/>
      <c r="N417" s="248">
        <v>221457.46</v>
      </c>
      <c r="O417" s="278"/>
      <c r="P417" s="278"/>
      <c r="Q417" s="278"/>
      <c r="AU417" s="184"/>
      <c r="AV417" s="189" t="s">
        <v>155</v>
      </c>
    </row>
    <row r="418" spans="1:48" s="119" customFormat="1" ht="16.5" x14ac:dyDescent="0.3">
      <c r="A418" s="224"/>
      <c r="B418" s="186"/>
      <c r="C418" s="191" t="s">
        <v>156</v>
      </c>
      <c r="D418" s="191"/>
      <c r="E418" s="191"/>
      <c r="F418" s="191"/>
      <c r="G418" s="191"/>
      <c r="H418" s="191"/>
      <c r="I418" s="191"/>
      <c r="J418" s="191"/>
      <c r="K418" s="191"/>
      <c r="L418" s="225">
        <v>27780.880000000001</v>
      </c>
      <c r="M418" s="226"/>
      <c r="N418" s="248">
        <v>323091.64</v>
      </c>
      <c r="O418" s="278"/>
      <c r="P418" s="278"/>
      <c r="Q418" s="278"/>
      <c r="AU418" s="184"/>
      <c r="AV418" s="189" t="s">
        <v>156</v>
      </c>
    </row>
    <row r="419" spans="1:48" s="119" customFormat="1" ht="16.5" x14ac:dyDescent="0.3">
      <c r="A419" s="224"/>
      <c r="B419" s="186"/>
      <c r="C419" s="191" t="s">
        <v>157</v>
      </c>
      <c r="D419" s="191"/>
      <c r="E419" s="191"/>
      <c r="F419" s="191"/>
      <c r="G419" s="191"/>
      <c r="H419" s="191"/>
      <c r="I419" s="191"/>
      <c r="J419" s="191"/>
      <c r="K419" s="191"/>
      <c r="L419" s="225">
        <v>2268.86</v>
      </c>
      <c r="M419" s="226"/>
      <c r="N419" s="248">
        <v>65910.37</v>
      </c>
      <c r="O419" s="278"/>
      <c r="P419" s="278"/>
      <c r="Q419" s="278"/>
      <c r="AU419" s="184"/>
      <c r="AV419" s="189" t="s">
        <v>157</v>
      </c>
    </row>
    <row r="420" spans="1:48" s="119" customFormat="1" ht="16.5" x14ac:dyDescent="0.3">
      <c r="A420" s="224"/>
      <c r="B420" s="186"/>
      <c r="C420" s="191" t="s">
        <v>158</v>
      </c>
      <c r="D420" s="191"/>
      <c r="E420" s="191"/>
      <c r="F420" s="191"/>
      <c r="G420" s="191"/>
      <c r="H420" s="191"/>
      <c r="I420" s="191"/>
      <c r="J420" s="191"/>
      <c r="K420" s="191"/>
      <c r="L420" s="225">
        <v>352595.03</v>
      </c>
      <c r="M420" s="226"/>
      <c r="N420" s="248">
        <v>3032317.27</v>
      </c>
      <c r="O420" s="278"/>
      <c r="P420" s="278"/>
      <c r="Q420" s="278"/>
      <c r="AU420" s="184"/>
      <c r="AV420" s="189" t="s">
        <v>158</v>
      </c>
    </row>
    <row r="421" spans="1:48" s="119" customFormat="1" ht="16.5" x14ac:dyDescent="0.3">
      <c r="A421" s="224"/>
      <c r="B421" s="186"/>
      <c r="C421" s="191" t="s">
        <v>159</v>
      </c>
      <c r="D421" s="191"/>
      <c r="E421" s="191"/>
      <c r="F421" s="191"/>
      <c r="G421" s="191"/>
      <c r="H421" s="191"/>
      <c r="I421" s="191"/>
      <c r="J421" s="191"/>
      <c r="K421" s="191"/>
      <c r="L421" s="225">
        <v>9881.2900000000009</v>
      </c>
      <c r="M421" s="226"/>
      <c r="N421" s="248">
        <v>287051.53000000003</v>
      </c>
      <c r="O421" s="278"/>
      <c r="P421" s="278"/>
      <c r="Q421" s="278"/>
      <c r="AU421" s="184"/>
      <c r="AV421" s="189" t="s">
        <v>159</v>
      </c>
    </row>
    <row r="422" spans="1:48" s="119" customFormat="1" ht="16.5" x14ac:dyDescent="0.3">
      <c r="A422" s="224"/>
      <c r="B422" s="186"/>
      <c r="C422" s="191" t="s">
        <v>160</v>
      </c>
      <c r="D422" s="191"/>
      <c r="E422" s="191"/>
      <c r="F422" s="191"/>
      <c r="G422" s="191"/>
      <c r="H422" s="191"/>
      <c r="I422" s="191"/>
      <c r="J422" s="191"/>
      <c r="K422" s="191"/>
      <c r="L422" s="225">
        <v>5560.03</v>
      </c>
      <c r="M422" s="226"/>
      <c r="N422" s="248">
        <v>161518.94</v>
      </c>
      <c r="O422" s="278"/>
      <c r="P422" s="278"/>
      <c r="Q422" s="278"/>
      <c r="AU422" s="184"/>
      <c r="AV422" s="189" t="s">
        <v>160</v>
      </c>
    </row>
    <row r="423" spans="1:48" s="119" customFormat="1" ht="16.5" x14ac:dyDescent="0.3">
      <c r="A423" s="224"/>
      <c r="B423" s="186"/>
      <c r="C423" s="191" t="s">
        <v>244</v>
      </c>
      <c r="D423" s="191"/>
      <c r="E423" s="191"/>
      <c r="F423" s="191"/>
      <c r="G423" s="191"/>
      <c r="H423" s="191"/>
      <c r="I423" s="191"/>
      <c r="J423" s="191"/>
      <c r="K423" s="191"/>
      <c r="L423" s="225">
        <v>27162.25</v>
      </c>
      <c r="M423" s="226"/>
      <c r="N423" s="248">
        <v>357912.36</v>
      </c>
      <c r="O423" s="278"/>
      <c r="P423" s="278"/>
      <c r="Q423" s="278"/>
      <c r="AU423" s="184"/>
      <c r="AV423" s="189" t="s">
        <v>244</v>
      </c>
    </row>
    <row r="424" spans="1:48" s="119" customFormat="1" ht="16.5" x14ac:dyDescent="0.3">
      <c r="A424" s="224"/>
      <c r="B424" s="186"/>
      <c r="C424" s="191" t="s">
        <v>149</v>
      </c>
      <c r="D424" s="191"/>
      <c r="E424" s="191"/>
      <c r="F424" s="191"/>
      <c r="G424" s="191"/>
      <c r="H424" s="191"/>
      <c r="I424" s="191"/>
      <c r="J424" s="191"/>
      <c r="K424" s="191"/>
      <c r="L424" s="228"/>
      <c r="M424" s="226"/>
      <c r="N424" s="227"/>
      <c r="O424" s="278"/>
      <c r="P424" s="278"/>
      <c r="Q424" s="278"/>
      <c r="AU424" s="184"/>
      <c r="AV424" s="189" t="s">
        <v>149</v>
      </c>
    </row>
    <row r="425" spans="1:48" s="119" customFormat="1" ht="16.5" x14ac:dyDescent="0.3">
      <c r="A425" s="224"/>
      <c r="B425" s="186"/>
      <c r="C425" s="191" t="s">
        <v>155</v>
      </c>
      <c r="D425" s="191"/>
      <c r="E425" s="191"/>
      <c r="F425" s="191"/>
      <c r="G425" s="191"/>
      <c r="H425" s="191"/>
      <c r="I425" s="191"/>
      <c r="J425" s="191"/>
      <c r="K425" s="191"/>
      <c r="L425" s="225">
        <v>1015.08</v>
      </c>
      <c r="M425" s="226"/>
      <c r="N425" s="248">
        <v>29488.07</v>
      </c>
      <c r="O425" s="278"/>
      <c r="P425" s="278"/>
      <c r="Q425" s="278"/>
      <c r="AU425" s="184"/>
      <c r="AV425" s="189" t="s">
        <v>155</v>
      </c>
    </row>
    <row r="426" spans="1:48" s="119" customFormat="1" ht="16.5" x14ac:dyDescent="0.3">
      <c r="A426" s="224"/>
      <c r="B426" s="186"/>
      <c r="C426" s="191" t="s">
        <v>156</v>
      </c>
      <c r="D426" s="191"/>
      <c r="E426" s="191"/>
      <c r="F426" s="191"/>
      <c r="G426" s="191"/>
      <c r="H426" s="191"/>
      <c r="I426" s="191"/>
      <c r="J426" s="191"/>
      <c r="K426" s="191"/>
      <c r="L426" s="225">
        <v>13104.42</v>
      </c>
      <c r="M426" s="226"/>
      <c r="N426" s="248">
        <v>152404.4</v>
      </c>
      <c r="O426" s="278"/>
      <c r="P426" s="278"/>
      <c r="Q426" s="278"/>
      <c r="AU426" s="184"/>
      <c r="AV426" s="189" t="s">
        <v>156</v>
      </c>
    </row>
    <row r="427" spans="1:48" s="119" customFormat="1" ht="16.5" x14ac:dyDescent="0.3">
      <c r="A427" s="224"/>
      <c r="B427" s="186"/>
      <c r="C427" s="191" t="s">
        <v>157</v>
      </c>
      <c r="D427" s="191"/>
      <c r="E427" s="191"/>
      <c r="F427" s="191"/>
      <c r="G427" s="191"/>
      <c r="H427" s="191"/>
      <c r="I427" s="191"/>
      <c r="J427" s="191"/>
      <c r="K427" s="191"/>
      <c r="L427" s="225">
        <v>1199.3599999999999</v>
      </c>
      <c r="M427" s="226"/>
      <c r="N427" s="248">
        <v>34841.410000000003</v>
      </c>
      <c r="O427" s="278"/>
      <c r="P427" s="278"/>
      <c r="Q427" s="278"/>
      <c r="AU427" s="184"/>
      <c r="AV427" s="189" t="s">
        <v>157</v>
      </c>
    </row>
    <row r="428" spans="1:48" s="119" customFormat="1" ht="16.5" x14ac:dyDescent="0.3">
      <c r="A428" s="224"/>
      <c r="B428" s="186"/>
      <c r="C428" s="191" t="s">
        <v>158</v>
      </c>
      <c r="D428" s="191"/>
      <c r="E428" s="191"/>
      <c r="F428" s="191"/>
      <c r="G428" s="191"/>
      <c r="H428" s="191"/>
      <c r="I428" s="191"/>
      <c r="J428" s="191"/>
      <c r="K428" s="191"/>
      <c r="L428" s="225">
        <v>9920.39</v>
      </c>
      <c r="M428" s="226"/>
      <c r="N428" s="248">
        <v>85315.32</v>
      </c>
      <c r="O428" s="278"/>
      <c r="P428" s="278"/>
      <c r="Q428" s="278"/>
      <c r="AU428" s="184"/>
      <c r="AV428" s="189" t="s">
        <v>158</v>
      </c>
    </row>
    <row r="429" spans="1:48" s="119" customFormat="1" ht="16.5" x14ac:dyDescent="0.3">
      <c r="A429" s="224"/>
      <c r="B429" s="186"/>
      <c r="C429" s="191" t="s">
        <v>159</v>
      </c>
      <c r="D429" s="191"/>
      <c r="E429" s="191"/>
      <c r="F429" s="191"/>
      <c r="G429" s="191"/>
      <c r="H429" s="191"/>
      <c r="I429" s="191"/>
      <c r="J429" s="191"/>
      <c r="K429" s="191"/>
      <c r="L429" s="225">
        <v>2037.28</v>
      </c>
      <c r="M429" s="226"/>
      <c r="N429" s="248">
        <v>59183.13</v>
      </c>
      <c r="O429" s="278"/>
      <c r="P429" s="278"/>
      <c r="Q429" s="278"/>
      <c r="AU429" s="184"/>
      <c r="AV429" s="189" t="s">
        <v>159</v>
      </c>
    </row>
    <row r="430" spans="1:48" s="119" customFormat="1" ht="16.5" x14ac:dyDescent="0.3">
      <c r="A430" s="224"/>
      <c r="B430" s="186"/>
      <c r="C430" s="191" t="s">
        <v>160</v>
      </c>
      <c r="D430" s="191"/>
      <c r="E430" s="191"/>
      <c r="F430" s="191"/>
      <c r="G430" s="191"/>
      <c r="H430" s="191"/>
      <c r="I430" s="191"/>
      <c r="J430" s="191"/>
      <c r="K430" s="191"/>
      <c r="L430" s="225">
        <v>1085.08</v>
      </c>
      <c r="M430" s="226"/>
      <c r="N430" s="248">
        <v>31521.439999999999</v>
      </c>
      <c r="O430" s="278"/>
      <c r="P430" s="278"/>
      <c r="Q430" s="278"/>
      <c r="AU430" s="184"/>
      <c r="AV430" s="189" t="s">
        <v>160</v>
      </c>
    </row>
    <row r="431" spans="1:48" s="119" customFormat="1" ht="16.5" x14ac:dyDescent="0.3">
      <c r="A431" s="224"/>
      <c r="B431" s="186"/>
      <c r="C431" s="191" t="s">
        <v>161</v>
      </c>
      <c r="D431" s="191"/>
      <c r="E431" s="191"/>
      <c r="F431" s="191"/>
      <c r="G431" s="191"/>
      <c r="H431" s="191"/>
      <c r="I431" s="191"/>
      <c r="J431" s="191"/>
      <c r="K431" s="191"/>
      <c r="L431" s="225">
        <v>12106.62</v>
      </c>
      <c r="M431" s="226"/>
      <c r="N431" s="248">
        <v>351697.31</v>
      </c>
      <c r="O431" s="278"/>
      <c r="P431" s="278"/>
      <c r="Q431" s="278"/>
      <c r="AU431" s="184"/>
      <c r="AV431" s="189" t="s">
        <v>161</v>
      </c>
    </row>
    <row r="432" spans="1:48" s="119" customFormat="1" ht="16.5" x14ac:dyDescent="0.3">
      <c r="A432" s="224"/>
      <c r="B432" s="186"/>
      <c r="C432" s="191" t="s">
        <v>162</v>
      </c>
      <c r="D432" s="191"/>
      <c r="E432" s="191"/>
      <c r="F432" s="191"/>
      <c r="G432" s="191"/>
      <c r="H432" s="191"/>
      <c r="I432" s="191"/>
      <c r="J432" s="191"/>
      <c r="K432" s="191"/>
      <c r="L432" s="225">
        <v>11918.57</v>
      </c>
      <c r="M432" s="226"/>
      <c r="N432" s="248">
        <v>346234.66</v>
      </c>
      <c r="O432" s="278"/>
      <c r="P432" s="278"/>
      <c r="Q432" s="278"/>
      <c r="AU432" s="184"/>
      <c r="AV432" s="189" t="s">
        <v>162</v>
      </c>
    </row>
    <row r="433" spans="1:53" s="119" customFormat="1" ht="16.5" x14ac:dyDescent="0.3">
      <c r="A433" s="224"/>
      <c r="B433" s="186"/>
      <c r="C433" s="191" t="s">
        <v>163</v>
      </c>
      <c r="D433" s="191"/>
      <c r="E433" s="191"/>
      <c r="F433" s="191"/>
      <c r="G433" s="191"/>
      <c r="H433" s="191"/>
      <c r="I433" s="191"/>
      <c r="J433" s="191"/>
      <c r="K433" s="191"/>
      <c r="L433" s="225">
        <v>6645.11</v>
      </c>
      <c r="M433" s="226"/>
      <c r="N433" s="248">
        <v>193040.38</v>
      </c>
      <c r="O433" s="278"/>
      <c r="P433" s="278"/>
      <c r="Q433" s="278"/>
      <c r="AU433" s="184"/>
      <c r="AV433" s="189" t="s">
        <v>163</v>
      </c>
    </row>
    <row r="434" spans="1:53" s="119" customFormat="1" ht="16.5" x14ac:dyDescent="0.3">
      <c r="A434" s="224"/>
      <c r="B434" s="230"/>
      <c r="C434" s="231" t="s">
        <v>212</v>
      </c>
      <c r="D434" s="231"/>
      <c r="E434" s="231"/>
      <c r="F434" s="231"/>
      <c r="G434" s="231"/>
      <c r="H434" s="231"/>
      <c r="I434" s="231"/>
      <c r="J434" s="231"/>
      <c r="K434" s="231"/>
      <c r="L434" s="232">
        <v>430602.8</v>
      </c>
      <c r="M434" s="233"/>
      <c r="N434" s="249">
        <v>4383349.2</v>
      </c>
      <c r="O434" s="278"/>
      <c r="P434" s="278"/>
      <c r="Q434" s="278"/>
      <c r="AU434" s="184"/>
      <c r="AW434" s="184" t="s">
        <v>212</v>
      </c>
    </row>
    <row r="435" spans="1:53" s="119" customFormat="1" ht="16.5" x14ac:dyDescent="0.3">
      <c r="A435" s="224"/>
      <c r="B435" s="186"/>
      <c r="C435" s="191" t="s">
        <v>149</v>
      </c>
      <c r="D435" s="191"/>
      <c r="E435" s="191"/>
      <c r="F435" s="191"/>
      <c r="G435" s="191"/>
      <c r="H435" s="191"/>
      <c r="I435" s="191"/>
      <c r="J435" s="191"/>
      <c r="K435" s="191"/>
      <c r="L435" s="228"/>
      <c r="M435" s="226"/>
      <c r="N435" s="227"/>
      <c r="O435" s="278"/>
      <c r="P435" s="278"/>
      <c r="Q435" s="278"/>
      <c r="AU435" s="184"/>
      <c r="AV435" s="189" t="s">
        <v>149</v>
      </c>
      <c r="AW435" s="184"/>
    </row>
    <row r="436" spans="1:53" s="119" customFormat="1" ht="16.5" x14ac:dyDescent="0.3">
      <c r="A436" s="224"/>
      <c r="B436" s="186"/>
      <c r="C436" s="191" t="s">
        <v>401</v>
      </c>
      <c r="D436" s="191"/>
      <c r="E436" s="191"/>
      <c r="F436" s="191"/>
      <c r="G436" s="191"/>
      <c r="H436" s="191"/>
      <c r="I436" s="191"/>
      <c r="J436" s="191"/>
      <c r="K436" s="191"/>
      <c r="L436" s="225">
        <v>307609.07</v>
      </c>
      <c r="M436" s="226"/>
      <c r="N436" s="248">
        <v>2645438</v>
      </c>
      <c r="O436" s="278"/>
      <c r="P436" s="278"/>
      <c r="Q436" s="278"/>
      <c r="AU436" s="184"/>
      <c r="AV436" s="189" t="s">
        <v>401</v>
      </c>
      <c r="AW436" s="184"/>
    </row>
    <row r="437" spans="1:53" s="119" customFormat="1" ht="1.5" customHeight="1" x14ac:dyDescent="0.25">
      <c r="B437" s="218"/>
      <c r="C437" s="216"/>
      <c r="D437" s="216"/>
      <c r="E437" s="216"/>
      <c r="F437" s="216"/>
      <c r="G437" s="216"/>
      <c r="H437" s="216"/>
      <c r="I437" s="216"/>
      <c r="J437" s="216"/>
      <c r="K437" s="216"/>
      <c r="L437" s="232"/>
      <c r="M437" s="250"/>
      <c r="N437" s="279"/>
    </row>
    <row r="438" spans="1:53" s="119" customFormat="1" ht="26.25" customHeight="1" x14ac:dyDescent="0.25">
      <c r="A438" s="252"/>
      <c r="B438" s="253"/>
      <c r="C438" s="253"/>
      <c r="D438" s="253"/>
      <c r="E438" s="253"/>
      <c r="F438" s="253"/>
      <c r="G438" s="253"/>
      <c r="H438" s="253"/>
      <c r="I438" s="253"/>
      <c r="J438" s="253"/>
      <c r="K438" s="253"/>
      <c r="L438" s="253"/>
      <c r="M438" s="253"/>
      <c r="N438" s="253"/>
    </row>
    <row r="439" spans="1:53" s="123" customFormat="1" ht="15" customHeight="1" x14ac:dyDescent="0.25">
      <c r="A439" s="121"/>
      <c r="B439" s="254" t="s">
        <v>213</v>
      </c>
      <c r="C439" s="300" t="s">
        <v>416</v>
      </c>
      <c r="D439" s="255"/>
      <c r="E439" s="255"/>
      <c r="F439" s="255"/>
      <c r="G439" s="255"/>
      <c r="H439" s="301" t="s">
        <v>408</v>
      </c>
      <c r="I439" s="256"/>
      <c r="J439" s="256"/>
      <c r="K439" s="256"/>
      <c r="L439" s="256"/>
      <c r="M439" s="119"/>
      <c r="N439" s="119"/>
      <c r="O439" s="119"/>
      <c r="P439" s="119"/>
      <c r="Q439" s="119"/>
      <c r="R439" s="119"/>
      <c r="S439" s="119"/>
      <c r="T439" s="119"/>
      <c r="U439" s="119"/>
      <c r="V439" s="119"/>
      <c r="W439" s="119"/>
      <c r="X439" s="119"/>
      <c r="Y439" s="129"/>
      <c r="Z439" s="129"/>
      <c r="AA439" s="129"/>
      <c r="AB439" s="129"/>
      <c r="AC439" s="129"/>
      <c r="AD439" s="129"/>
      <c r="AE439" s="129"/>
      <c r="AF439" s="129"/>
      <c r="AG439" s="129"/>
      <c r="AH439" s="129"/>
      <c r="AI439" s="129"/>
      <c r="AJ439" s="129"/>
      <c r="AK439" s="129"/>
      <c r="AL439" s="129"/>
      <c r="AM439" s="129"/>
      <c r="AN439" s="129"/>
      <c r="AO439" s="129"/>
      <c r="AP439" s="129"/>
      <c r="AQ439" s="129"/>
      <c r="AR439" s="129"/>
      <c r="AS439" s="129"/>
      <c r="AT439" s="129"/>
      <c r="AU439" s="129"/>
      <c r="AV439" s="129"/>
      <c r="AW439" s="129"/>
      <c r="AX439" s="129" t="s">
        <v>79</v>
      </c>
      <c r="AY439" s="129" t="s">
        <v>79</v>
      </c>
      <c r="AZ439" s="129"/>
      <c r="BA439" s="129"/>
    </row>
    <row r="440" spans="1:53" s="258" customFormat="1" ht="16.5" customHeight="1" x14ac:dyDescent="0.25">
      <c r="A440" s="125"/>
      <c r="B440" s="254"/>
      <c r="C440" s="257" t="s">
        <v>214</v>
      </c>
      <c r="D440" s="257"/>
      <c r="E440" s="257"/>
      <c r="F440" s="257"/>
      <c r="G440" s="257"/>
      <c r="H440" s="257"/>
      <c r="I440" s="257"/>
      <c r="J440" s="257"/>
      <c r="K440" s="257"/>
      <c r="L440" s="257"/>
      <c r="Y440" s="259"/>
      <c r="Z440" s="259"/>
      <c r="AA440" s="259"/>
      <c r="AB440" s="259"/>
      <c r="AC440" s="259"/>
      <c r="AD440" s="259"/>
      <c r="AE440" s="259"/>
      <c r="AF440" s="259"/>
      <c r="AG440" s="259"/>
      <c r="AH440" s="259"/>
      <c r="AI440" s="259"/>
      <c r="AJ440" s="259"/>
      <c r="AK440" s="259"/>
      <c r="AL440" s="259"/>
      <c r="AM440" s="259"/>
      <c r="AN440" s="259"/>
      <c r="AO440" s="259"/>
      <c r="AP440" s="259"/>
      <c r="AQ440" s="259"/>
      <c r="AR440" s="259"/>
      <c r="AS440" s="259"/>
      <c r="AT440" s="259"/>
      <c r="AU440" s="259"/>
      <c r="AV440" s="259"/>
      <c r="AW440" s="259"/>
      <c r="AX440" s="259"/>
      <c r="AY440" s="259"/>
      <c r="AZ440" s="259"/>
      <c r="BA440" s="259"/>
    </row>
    <row r="441" spans="1:53" s="123" customFormat="1" ht="15" customHeight="1" x14ac:dyDescent="0.25">
      <c r="A441" s="121"/>
      <c r="B441" s="254" t="s">
        <v>215</v>
      </c>
      <c r="C441" s="300" t="s">
        <v>417</v>
      </c>
      <c r="D441" s="255"/>
      <c r="E441" s="255"/>
      <c r="F441" s="255"/>
      <c r="G441" s="255"/>
      <c r="H441" s="301" t="s">
        <v>411</v>
      </c>
      <c r="I441" s="256"/>
      <c r="J441" s="256"/>
      <c r="K441" s="256"/>
      <c r="L441" s="256"/>
      <c r="M441" s="119"/>
      <c r="N441" s="119"/>
      <c r="O441" s="119"/>
      <c r="P441" s="119"/>
      <c r="Q441" s="119"/>
      <c r="R441" s="119"/>
      <c r="S441" s="119"/>
      <c r="T441" s="119"/>
      <c r="U441" s="119"/>
      <c r="V441" s="119"/>
      <c r="W441" s="119"/>
      <c r="X441" s="119"/>
      <c r="Y441" s="129"/>
      <c r="Z441" s="129"/>
      <c r="AA441" s="129"/>
      <c r="AB441" s="129"/>
      <c r="AC441" s="129"/>
      <c r="AD441" s="129"/>
      <c r="AE441" s="129"/>
      <c r="AF441" s="129"/>
      <c r="AG441" s="129"/>
      <c r="AH441" s="129"/>
      <c r="AI441" s="129"/>
      <c r="AJ441" s="129"/>
      <c r="AK441" s="129"/>
      <c r="AL441" s="129"/>
      <c r="AM441" s="129"/>
      <c r="AN441" s="129"/>
      <c r="AO441" s="129"/>
      <c r="AP441" s="129"/>
      <c r="AQ441" s="129"/>
      <c r="AR441" s="129"/>
      <c r="AS441" s="129"/>
      <c r="AT441" s="129"/>
      <c r="AU441" s="129"/>
      <c r="AV441" s="129"/>
      <c r="AW441" s="129"/>
      <c r="AX441" s="129"/>
      <c r="AY441" s="129"/>
      <c r="AZ441" s="129" t="s">
        <v>79</v>
      </c>
      <c r="BA441" s="129" t="s">
        <v>79</v>
      </c>
    </row>
    <row r="442" spans="1:53" s="258" customFormat="1" ht="16.5" customHeight="1" x14ac:dyDescent="0.25">
      <c r="A442" s="125"/>
      <c r="C442" s="257" t="s">
        <v>214</v>
      </c>
      <c r="D442" s="257"/>
      <c r="E442" s="257"/>
      <c r="F442" s="257"/>
      <c r="G442" s="257"/>
      <c r="H442" s="257"/>
      <c r="I442" s="257"/>
      <c r="J442" s="257"/>
      <c r="K442" s="257"/>
      <c r="L442" s="257"/>
      <c r="Y442" s="259"/>
      <c r="Z442" s="259"/>
      <c r="AA442" s="259"/>
      <c r="AB442" s="259"/>
      <c r="AC442" s="259"/>
      <c r="AD442" s="259"/>
      <c r="AE442" s="259"/>
      <c r="AF442" s="259"/>
      <c r="AG442" s="259"/>
      <c r="AH442" s="259"/>
      <c r="AI442" s="259"/>
      <c r="AJ442" s="259"/>
      <c r="AK442" s="259"/>
      <c r="AL442" s="259"/>
      <c r="AM442" s="259"/>
      <c r="AN442" s="259"/>
      <c r="AO442" s="259"/>
      <c r="AP442" s="259"/>
      <c r="AQ442" s="259"/>
      <c r="AR442" s="259"/>
      <c r="AS442" s="259"/>
      <c r="AT442" s="259"/>
      <c r="AU442" s="259"/>
      <c r="AV442" s="259"/>
      <c r="AW442" s="259"/>
      <c r="AX442" s="259"/>
      <c r="AY442" s="259"/>
      <c r="AZ442" s="259"/>
      <c r="BA442" s="259"/>
    </row>
    <row r="443" spans="1:53" s="119" customFormat="1" ht="21" customHeight="1" x14ac:dyDescent="0.25"/>
    <row r="444" spans="1:53" s="123" customFormat="1" ht="22.5" customHeight="1" x14ac:dyDescent="0.25">
      <c r="A444" s="187" t="s">
        <v>216</v>
      </c>
      <c r="B444" s="187"/>
      <c r="C444" s="187"/>
      <c r="D444" s="187"/>
      <c r="E444" s="187"/>
      <c r="F444" s="187"/>
      <c r="G444" s="187"/>
      <c r="H444" s="187"/>
      <c r="I444" s="187"/>
      <c r="J444" s="187"/>
      <c r="K444" s="187"/>
      <c r="L444" s="187"/>
      <c r="M444" s="187"/>
      <c r="N444" s="187"/>
      <c r="O444" s="245"/>
      <c r="P444" s="245"/>
      <c r="Q444" s="119"/>
      <c r="R444" s="119"/>
      <c r="S444" s="119"/>
      <c r="T444" s="119"/>
      <c r="U444" s="119"/>
      <c r="V444" s="119"/>
      <c r="W444" s="119"/>
      <c r="X444" s="119"/>
      <c r="Y444" s="129"/>
      <c r="Z444" s="129"/>
      <c r="AA444" s="129"/>
      <c r="AB444" s="129"/>
      <c r="AC444" s="129"/>
      <c r="AD444" s="129"/>
      <c r="AE444" s="129"/>
      <c r="AF444" s="129"/>
      <c r="AG444" s="129"/>
      <c r="AH444" s="129"/>
      <c r="AI444" s="129"/>
      <c r="AJ444" s="129"/>
      <c r="AK444" s="129"/>
      <c r="AL444" s="129"/>
      <c r="AM444" s="129"/>
      <c r="AN444" s="129"/>
      <c r="AO444" s="129"/>
      <c r="AP444" s="129"/>
      <c r="AQ444" s="129"/>
      <c r="AR444" s="129"/>
      <c r="AS444" s="129"/>
      <c r="AT444" s="129"/>
      <c r="AU444" s="129"/>
      <c r="AV444" s="129"/>
      <c r="AW444" s="129"/>
      <c r="AX444" s="129"/>
      <c r="AY444" s="129"/>
      <c r="AZ444" s="129"/>
      <c r="BA444" s="129"/>
    </row>
    <row r="445" spans="1:53" s="123" customFormat="1" ht="12.75" customHeight="1" x14ac:dyDescent="0.25">
      <c r="A445" s="187" t="s">
        <v>217</v>
      </c>
      <c r="B445" s="187"/>
      <c r="C445" s="187"/>
      <c r="D445" s="187"/>
      <c r="E445" s="187"/>
      <c r="F445" s="187"/>
      <c r="G445" s="187"/>
      <c r="H445" s="187"/>
      <c r="I445" s="187"/>
      <c r="J445" s="187"/>
      <c r="K445" s="187"/>
      <c r="L445" s="187"/>
      <c r="M445" s="187"/>
      <c r="N445" s="187"/>
      <c r="O445" s="245"/>
      <c r="P445" s="245"/>
      <c r="Q445" s="119"/>
      <c r="R445" s="119"/>
      <c r="S445" s="119"/>
      <c r="T445" s="119"/>
      <c r="U445" s="119"/>
      <c r="V445" s="119"/>
      <c r="W445" s="119"/>
      <c r="X445" s="119"/>
      <c r="Y445" s="129"/>
      <c r="Z445" s="129"/>
      <c r="AA445" s="129"/>
      <c r="AB445" s="129"/>
      <c r="AC445" s="129"/>
      <c r="AD445" s="129"/>
      <c r="AE445" s="129"/>
      <c r="AF445" s="129"/>
      <c r="AG445" s="129"/>
      <c r="AH445" s="129"/>
      <c r="AI445" s="129"/>
      <c r="AJ445" s="129"/>
      <c r="AK445" s="129"/>
      <c r="AL445" s="129"/>
      <c r="AM445" s="129"/>
      <c r="AN445" s="129"/>
      <c r="AO445" s="129"/>
      <c r="AP445" s="129"/>
      <c r="AQ445" s="129"/>
      <c r="AR445" s="129"/>
      <c r="AS445" s="129"/>
      <c r="AT445" s="129"/>
      <c r="AU445" s="129"/>
      <c r="AV445" s="129"/>
      <c r="AW445" s="129"/>
      <c r="AX445" s="129"/>
      <c r="AY445" s="129"/>
      <c r="AZ445" s="129"/>
      <c r="BA445" s="129"/>
    </row>
    <row r="446" spans="1:53" s="123" customFormat="1" ht="12.75" customHeight="1" x14ac:dyDescent="0.25">
      <c r="A446" s="187" t="s">
        <v>218</v>
      </c>
      <c r="B446" s="187"/>
      <c r="C446" s="187"/>
      <c r="D446" s="187"/>
      <c r="E446" s="187"/>
      <c r="F446" s="187"/>
      <c r="G446" s="187"/>
      <c r="H446" s="187"/>
      <c r="I446" s="187"/>
      <c r="J446" s="187"/>
      <c r="K446" s="187"/>
      <c r="L446" s="187"/>
      <c r="M446" s="187"/>
      <c r="N446" s="187"/>
      <c r="O446" s="245"/>
      <c r="P446" s="245"/>
      <c r="Q446" s="119"/>
      <c r="R446" s="119"/>
      <c r="S446" s="119"/>
      <c r="T446" s="119"/>
      <c r="U446" s="119"/>
      <c r="V446" s="119"/>
      <c r="W446" s="119"/>
      <c r="X446" s="119"/>
      <c r="Y446" s="129"/>
      <c r="Z446" s="129"/>
      <c r="AA446" s="129"/>
      <c r="AB446" s="129"/>
      <c r="AC446" s="129"/>
      <c r="AD446" s="129"/>
      <c r="AE446" s="129"/>
      <c r="AF446" s="129"/>
      <c r="AG446" s="129"/>
      <c r="AH446" s="129"/>
      <c r="AI446" s="129"/>
      <c r="AJ446" s="129"/>
      <c r="AK446" s="129"/>
      <c r="AL446" s="129"/>
      <c r="AM446" s="129"/>
      <c r="AN446" s="129"/>
      <c r="AO446" s="129"/>
      <c r="AP446" s="129"/>
      <c r="AQ446" s="129"/>
      <c r="AR446" s="129"/>
      <c r="AS446" s="129"/>
      <c r="AT446" s="129"/>
      <c r="AU446" s="129"/>
      <c r="AV446" s="129"/>
      <c r="AW446" s="129"/>
      <c r="AX446" s="129"/>
      <c r="AY446" s="129"/>
      <c r="AZ446" s="129"/>
      <c r="BA446" s="129"/>
    </row>
    <row r="447" spans="1:53" s="123" customFormat="1" ht="20.25" customHeight="1" x14ac:dyDescent="0.25">
      <c r="A447" s="276"/>
      <c r="B447" s="276"/>
      <c r="C447" s="276"/>
      <c r="D447" s="276"/>
      <c r="E447" s="276"/>
      <c r="F447" s="276"/>
      <c r="G447" s="276"/>
      <c r="H447" s="276"/>
      <c r="I447" s="276"/>
      <c r="J447" s="276"/>
      <c r="K447" s="276"/>
      <c r="L447" s="276"/>
      <c r="M447" s="276"/>
      <c r="N447" s="276"/>
      <c r="O447" s="245"/>
      <c r="P447" s="245"/>
      <c r="Q447" s="119"/>
      <c r="R447" s="119"/>
      <c r="S447" s="119"/>
      <c r="T447" s="119"/>
      <c r="U447" s="119"/>
      <c r="V447" s="119"/>
      <c r="W447" s="119"/>
      <c r="X447" s="119"/>
      <c r="Y447" s="129"/>
      <c r="Z447" s="129"/>
      <c r="AA447" s="129"/>
      <c r="AB447" s="129"/>
      <c r="AC447" s="129"/>
      <c r="AD447" s="129"/>
      <c r="AE447" s="129"/>
      <c r="AF447" s="129"/>
      <c r="AG447" s="129"/>
      <c r="AH447" s="129"/>
      <c r="AI447" s="129"/>
      <c r="AJ447" s="129"/>
      <c r="AK447" s="129"/>
      <c r="AL447" s="129"/>
      <c r="AM447" s="129"/>
      <c r="AN447" s="129"/>
      <c r="AO447" s="129"/>
      <c r="AP447" s="129"/>
      <c r="AQ447" s="129"/>
      <c r="AR447" s="129"/>
      <c r="AS447" s="129"/>
      <c r="AT447" s="129"/>
      <c r="AU447" s="129"/>
      <c r="AV447" s="129"/>
      <c r="AW447" s="129"/>
      <c r="AX447" s="129"/>
      <c r="AY447" s="129"/>
      <c r="AZ447" s="129"/>
      <c r="BA447" s="129"/>
    </row>
    <row r="448" spans="1:53" s="119" customFormat="1" ht="15" x14ac:dyDescent="0.25">
      <c r="B448" s="261"/>
      <c r="D448" s="261"/>
      <c r="F448" s="261"/>
    </row>
  </sheetData>
  <mergeCells count="435">
    <mergeCell ref="C442:L442"/>
    <mergeCell ref="A444:N444"/>
    <mergeCell ref="A445:N445"/>
    <mergeCell ref="A446:N446"/>
    <mergeCell ref="B2:D2"/>
    <mergeCell ref="B3:C3"/>
    <mergeCell ref="J3:N3"/>
    <mergeCell ref="C436:K436"/>
    <mergeCell ref="C439:G439"/>
    <mergeCell ref="H439:L439"/>
    <mergeCell ref="C440:L440"/>
    <mergeCell ref="C441:G441"/>
    <mergeCell ref="H441:L441"/>
    <mergeCell ref="C430:K430"/>
    <mergeCell ref="C431:K431"/>
    <mergeCell ref="C432:K432"/>
    <mergeCell ref="C433:K433"/>
    <mergeCell ref="C434:K434"/>
    <mergeCell ref="C435:K435"/>
    <mergeCell ref="C424:K424"/>
    <mergeCell ref="C425:K425"/>
    <mergeCell ref="C426:K426"/>
    <mergeCell ref="C427:K427"/>
    <mergeCell ref="C428:K428"/>
    <mergeCell ref="C429:K429"/>
    <mergeCell ref="C418:K418"/>
    <mergeCell ref="C419:K419"/>
    <mergeCell ref="C420:K420"/>
    <mergeCell ref="C421:K421"/>
    <mergeCell ref="C422:K422"/>
    <mergeCell ref="C423:K423"/>
    <mergeCell ref="C412:K412"/>
    <mergeCell ref="C413:K413"/>
    <mergeCell ref="C414:K414"/>
    <mergeCell ref="C415:K415"/>
    <mergeCell ref="C416:K416"/>
    <mergeCell ref="C417:K417"/>
    <mergeCell ref="C405:K405"/>
    <mergeCell ref="C406:K406"/>
    <mergeCell ref="C408:K408"/>
    <mergeCell ref="C409:K409"/>
    <mergeCell ref="C410:K410"/>
    <mergeCell ref="C411:K411"/>
    <mergeCell ref="C399:K399"/>
    <mergeCell ref="C400:K400"/>
    <mergeCell ref="C401:K401"/>
    <mergeCell ref="C402:K402"/>
    <mergeCell ref="C403:K403"/>
    <mergeCell ref="C404:K404"/>
    <mergeCell ref="C392:E392"/>
    <mergeCell ref="C394:K394"/>
    <mergeCell ref="C395:K395"/>
    <mergeCell ref="C396:K396"/>
    <mergeCell ref="C397:K397"/>
    <mergeCell ref="C398:K398"/>
    <mergeCell ref="C386:E386"/>
    <mergeCell ref="C387:E387"/>
    <mergeCell ref="C388:E388"/>
    <mergeCell ref="C389:E389"/>
    <mergeCell ref="C390:E390"/>
    <mergeCell ref="C391:E391"/>
    <mergeCell ref="C380:E380"/>
    <mergeCell ref="C381:E381"/>
    <mergeCell ref="C382:N382"/>
    <mergeCell ref="C383:E383"/>
    <mergeCell ref="C384:E384"/>
    <mergeCell ref="C385:N385"/>
    <mergeCell ref="C374:K374"/>
    <mergeCell ref="C375:K375"/>
    <mergeCell ref="A376:N376"/>
    <mergeCell ref="C377:E377"/>
    <mergeCell ref="C378:E378"/>
    <mergeCell ref="C379:E379"/>
    <mergeCell ref="C368:K368"/>
    <mergeCell ref="C369:K369"/>
    <mergeCell ref="C370:K370"/>
    <mergeCell ref="C371:K371"/>
    <mergeCell ref="C372:K372"/>
    <mergeCell ref="C373:K373"/>
    <mergeCell ref="C362:K362"/>
    <mergeCell ref="C363:K363"/>
    <mergeCell ref="C364:K364"/>
    <mergeCell ref="C365:K365"/>
    <mergeCell ref="C366:K366"/>
    <mergeCell ref="C367:K367"/>
    <mergeCell ref="C356:K356"/>
    <mergeCell ref="C357:K357"/>
    <mergeCell ref="C358:K358"/>
    <mergeCell ref="C359:K359"/>
    <mergeCell ref="C360:K360"/>
    <mergeCell ref="C361:K361"/>
    <mergeCell ref="C349:E349"/>
    <mergeCell ref="C350:E350"/>
    <mergeCell ref="C351:E351"/>
    <mergeCell ref="C352:E352"/>
    <mergeCell ref="C354:K354"/>
    <mergeCell ref="C355:K355"/>
    <mergeCell ref="C343:E343"/>
    <mergeCell ref="C344:E344"/>
    <mergeCell ref="C345:E345"/>
    <mergeCell ref="C346:E346"/>
    <mergeCell ref="C347:E347"/>
    <mergeCell ref="C348:E348"/>
    <mergeCell ref="C337:E337"/>
    <mergeCell ref="C338:E338"/>
    <mergeCell ref="C339:E339"/>
    <mergeCell ref="C340:E340"/>
    <mergeCell ref="C341:E341"/>
    <mergeCell ref="C342:E342"/>
    <mergeCell ref="C331:E331"/>
    <mergeCell ref="C332:E332"/>
    <mergeCell ref="C333:E333"/>
    <mergeCell ref="C334:E334"/>
    <mergeCell ref="C335:E335"/>
    <mergeCell ref="C336:E336"/>
    <mergeCell ref="C325:E325"/>
    <mergeCell ref="C326:E326"/>
    <mergeCell ref="C327:E327"/>
    <mergeCell ref="C328:E328"/>
    <mergeCell ref="C329:E329"/>
    <mergeCell ref="C330:E330"/>
    <mergeCell ref="C319:E319"/>
    <mergeCell ref="C320:E320"/>
    <mergeCell ref="C321:E321"/>
    <mergeCell ref="C322:E322"/>
    <mergeCell ref="C323:E323"/>
    <mergeCell ref="A324:N324"/>
    <mergeCell ref="C313:E313"/>
    <mergeCell ref="C314:E314"/>
    <mergeCell ref="C315:E315"/>
    <mergeCell ref="C316:E316"/>
    <mergeCell ref="C317:E317"/>
    <mergeCell ref="C318:E318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C305:E305"/>
    <mergeCell ref="C306:E306"/>
    <mergeCell ref="C295:K295"/>
    <mergeCell ref="C296:K296"/>
    <mergeCell ref="C297:K297"/>
    <mergeCell ref="C298:K298"/>
    <mergeCell ref="C299:K299"/>
    <mergeCell ref="A300:N300"/>
    <mergeCell ref="C289:K289"/>
    <mergeCell ref="C290:K290"/>
    <mergeCell ref="C291:K291"/>
    <mergeCell ref="C292:K292"/>
    <mergeCell ref="C293:K293"/>
    <mergeCell ref="C294:K294"/>
    <mergeCell ref="C283:K283"/>
    <mergeCell ref="C284:K284"/>
    <mergeCell ref="C285:K285"/>
    <mergeCell ref="C286:K286"/>
    <mergeCell ref="C287:K287"/>
    <mergeCell ref="C288:K288"/>
    <mergeCell ref="C276:E276"/>
    <mergeCell ref="C277:E277"/>
    <mergeCell ref="C278:E278"/>
    <mergeCell ref="C279:E279"/>
    <mergeCell ref="C280:E280"/>
    <mergeCell ref="C281:E281"/>
    <mergeCell ref="A270:N270"/>
    <mergeCell ref="C271:E271"/>
    <mergeCell ref="C272:E272"/>
    <mergeCell ref="C273:E273"/>
    <mergeCell ref="C274:E274"/>
    <mergeCell ref="C275:E275"/>
    <mergeCell ref="C264:K264"/>
    <mergeCell ref="C265:K265"/>
    <mergeCell ref="C266:K266"/>
    <mergeCell ref="C267:K267"/>
    <mergeCell ref="C268:K268"/>
    <mergeCell ref="C269:K269"/>
    <mergeCell ref="C258:K258"/>
    <mergeCell ref="C259:K259"/>
    <mergeCell ref="C260:K260"/>
    <mergeCell ref="C261:K261"/>
    <mergeCell ref="C262:K262"/>
    <mergeCell ref="C263:K263"/>
    <mergeCell ref="C252:K252"/>
    <mergeCell ref="C253:K253"/>
    <mergeCell ref="C254:K254"/>
    <mergeCell ref="C255:K255"/>
    <mergeCell ref="C256:K256"/>
    <mergeCell ref="C257:K257"/>
    <mergeCell ref="C245:E245"/>
    <mergeCell ref="C246:E246"/>
    <mergeCell ref="C247:E247"/>
    <mergeCell ref="C248:E248"/>
    <mergeCell ref="C249:E249"/>
    <mergeCell ref="C251:K251"/>
    <mergeCell ref="C239:E239"/>
    <mergeCell ref="C240:E240"/>
    <mergeCell ref="C241:E241"/>
    <mergeCell ref="C242:E242"/>
    <mergeCell ref="C243:E243"/>
    <mergeCell ref="C244:E244"/>
    <mergeCell ref="C233:E233"/>
    <mergeCell ref="C234:N234"/>
    <mergeCell ref="C235:E235"/>
    <mergeCell ref="C236:E236"/>
    <mergeCell ref="C237:E237"/>
    <mergeCell ref="C238:E238"/>
    <mergeCell ref="C227:E227"/>
    <mergeCell ref="C228:E228"/>
    <mergeCell ref="C229:E229"/>
    <mergeCell ref="C230:E230"/>
    <mergeCell ref="C231:E231"/>
    <mergeCell ref="C232:E232"/>
    <mergeCell ref="C221:E221"/>
    <mergeCell ref="C222:E222"/>
    <mergeCell ref="C223:E223"/>
    <mergeCell ref="C224:E224"/>
    <mergeCell ref="C225:E225"/>
    <mergeCell ref="C226:E226"/>
    <mergeCell ref="C215:K215"/>
    <mergeCell ref="C216:K216"/>
    <mergeCell ref="C217:K217"/>
    <mergeCell ref="C218:K218"/>
    <mergeCell ref="C219:K219"/>
    <mergeCell ref="A220:N220"/>
    <mergeCell ref="C209:K209"/>
    <mergeCell ref="C210:K210"/>
    <mergeCell ref="C211:K211"/>
    <mergeCell ref="C212:K212"/>
    <mergeCell ref="C213:K213"/>
    <mergeCell ref="C214:K214"/>
    <mergeCell ref="C203:K203"/>
    <mergeCell ref="C204:K204"/>
    <mergeCell ref="C205:K205"/>
    <mergeCell ref="C206:K206"/>
    <mergeCell ref="C207:K207"/>
    <mergeCell ref="C208:K208"/>
    <mergeCell ref="C196:E196"/>
    <mergeCell ref="C197:E197"/>
    <mergeCell ref="C198:E198"/>
    <mergeCell ref="C199:E199"/>
    <mergeCell ref="C201:K201"/>
    <mergeCell ref="C202:K202"/>
    <mergeCell ref="C190:E190"/>
    <mergeCell ref="C191:E191"/>
    <mergeCell ref="C192:E192"/>
    <mergeCell ref="C193:E193"/>
    <mergeCell ref="C194:E194"/>
    <mergeCell ref="C195:E195"/>
    <mergeCell ref="C184:N184"/>
    <mergeCell ref="C185:E185"/>
    <mergeCell ref="C186:E186"/>
    <mergeCell ref="C187:E187"/>
    <mergeCell ref="C188:E188"/>
    <mergeCell ref="C189:E189"/>
    <mergeCell ref="C178:E178"/>
    <mergeCell ref="C179:E179"/>
    <mergeCell ref="C180:E180"/>
    <mergeCell ref="C181:E181"/>
    <mergeCell ref="C182:E182"/>
    <mergeCell ref="C183:E183"/>
    <mergeCell ref="C172:E172"/>
    <mergeCell ref="C173:E173"/>
    <mergeCell ref="C174:E174"/>
    <mergeCell ref="C175:E175"/>
    <mergeCell ref="C176:E176"/>
    <mergeCell ref="C177:E177"/>
    <mergeCell ref="C166:E166"/>
    <mergeCell ref="C167:E167"/>
    <mergeCell ref="C168:E168"/>
    <mergeCell ref="C169:E169"/>
    <mergeCell ref="C170:E170"/>
    <mergeCell ref="C171:E171"/>
    <mergeCell ref="C160:E160"/>
    <mergeCell ref="C161:E161"/>
    <mergeCell ref="C162:E162"/>
    <mergeCell ref="C163:E163"/>
    <mergeCell ref="C164:E164"/>
    <mergeCell ref="C165:E165"/>
    <mergeCell ref="C154:E154"/>
    <mergeCell ref="C155:E155"/>
    <mergeCell ref="C156:E156"/>
    <mergeCell ref="C157:E157"/>
    <mergeCell ref="C158:E158"/>
    <mergeCell ref="C159:E159"/>
    <mergeCell ref="C148:E148"/>
    <mergeCell ref="C149:E149"/>
    <mergeCell ref="C150:E150"/>
    <mergeCell ref="C151:E151"/>
    <mergeCell ref="C152:E152"/>
    <mergeCell ref="C153:E153"/>
    <mergeCell ref="C142:E142"/>
    <mergeCell ref="C143:E143"/>
    <mergeCell ref="C144:E144"/>
    <mergeCell ref="C145:E145"/>
    <mergeCell ref="C146:E146"/>
    <mergeCell ref="C147:E147"/>
    <mergeCell ref="C136:E136"/>
    <mergeCell ref="C137:E137"/>
    <mergeCell ref="C138:E138"/>
    <mergeCell ref="C139:E139"/>
    <mergeCell ref="C140:E140"/>
    <mergeCell ref="C141:E141"/>
    <mergeCell ref="C130:E130"/>
    <mergeCell ref="C131:E131"/>
    <mergeCell ref="C132:E132"/>
    <mergeCell ref="C133:E133"/>
    <mergeCell ref="C134:E134"/>
    <mergeCell ref="C135:E135"/>
    <mergeCell ref="C124:E124"/>
    <mergeCell ref="C125:E125"/>
    <mergeCell ref="C126:E126"/>
    <mergeCell ref="C127:E127"/>
    <mergeCell ref="C128:E128"/>
    <mergeCell ref="C129:E129"/>
    <mergeCell ref="C118:E118"/>
    <mergeCell ref="C119:E119"/>
    <mergeCell ref="C120:E120"/>
    <mergeCell ref="C121:E121"/>
    <mergeCell ref="C122:E122"/>
    <mergeCell ref="C123:E123"/>
    <mergeCell ref="C112:E112"/>
    <mergeCell ref="C113:E113"/>
    <mergeCell ref="C114:N114"/>
    <mergeCell ref="C115:E115"/>
    <mergeCell ref="C116:E116"/>
    <mergeCell ref="C117:E117"/>
    <mergeCell ref="C106:E106"/>
    <mergeCell ref="C107:E107"/>
    <mergeCell ref="C108:E108"/>
    <mergeCell ref="C109:E109"/>
    <mergeCell ref="C110:E110"/>
    <mergeCell ref="C111:E111"/>
    <mergeCell ref="C100:E100"/>
    <mergeCell ref="C101:E101"/>
    <mergeCell ref="C102:E102"/>
    <mergeCell ref="C103:E103"/>
    <mergeCell ref="C104:E104"/>
    <mergeCell ref="C105:E105"/>
    <mergeCell ref="C94:E94"/>
    <mergeCell ref="C95:E95"/>
    <mergeCell ref="C96:E96"/>
    <mergeCell ref="C97:E97"/>
    <mergeCell ref="C98:E98"/>
    <mergeCell ref="C99:E99"/>
    <mergeCell ref="C88:K88"/>
    <mergeCell ref="C89:K89"/>
    <mergeCell ref="A90:N90"/>
    <mergeCell ref="C91:E91"/>
    <mergeCell ref="C92:E92"/>
    <mergeCell ref="C93:E93"/>
    <mergeCell ref="C82:K82"/>
    <mergeCell ref="C83:K83"/>
    <mergeCell ref="C84:K84"/>
    <mergeCell ref="C85:K85"/>
    <mergeCell ref="C86:K86"/>
    <mergeCell ref="C87:K87"/>
    <mergeCell ref="C76:K76"/>
    <mergeCell ref="C77:K77"/>
    <mergeCell ref="C78:K78"/>
    <mergeCell ref="C79:K79"/>
    <mergeCell ref="C80:K80"/>
    <mergeCell ref="C81:K81"/>
    <mergeCell ref="C69:E69"/>
    <mergeCell ref="C71:K71"/>
    <mergeCell ref="C72:K72"/>
    <mergeCell ref="C73:K73"/>
    <mergeCell ref="C74:K74"/>
    <mergeCell ref="C75:K75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C62:E62"/>
    <mergeCell ref="C51:E51"/>
    <mergeCell ref="C52:E52"/>
    <mergeCell ref="C53:E53"/>
    <mergeCell ref="C54:E54"/>
    <mergeCell ref="C55:E55"/>
    <mergeCell ref="C56:E56"/>
    <mergeCell ref="C45:E45"/>
    <mergeCell ref="C46:E46"/>
    <mergeCell ref="C47:E47"/>
    <mergeCell ref="C48:E48"/>
    <mergeCell ref="C49:E49"/>
    <mergeCell ref="C50:E50"/>
    <mergeCell ref="N37:N39"/>
    <mergeCell ref="C40:E40"/>
    <mergeCell ref="A41:N41"/>
    <mergeCell ref="C42:E42"/>
    <mergeCell ref="C43:E43"/>
    <mergeCell ref="C44:E44"/>
    <mergeCell ref="L35:M35"/>
    <mergeCell ref="A37:A39"/>
    <mergeCell ref="B37:B39"/>
    <mergeCell ref="C37:E39"/>
    <mergeCell ref="F37:F39"/>
    <mergeCell ref="G37:I38"/>
    <mergeCell ref="J37:L38"/>
    <mergeCell ref="M37:M39"/>
    <mergeCell ref="A23:N23"/>
    <mergeCell ref="B25:F25"/>
    <mergeCell ref="B26:F26"/>
    <mergeCell ref="D28:F28"/>
    <mergeCell ref="L33:M33"/>
    <mergeCell ref="L34:M34"/>
    <mergeCell ref="A15:N15"/>
    <mergeCell ref="A16:N16"/>
    <mergeCell ref="A18:N18"/>
    <mergeCell ref="A19:N19"/>
    <mergeCell ref="A20:N20"/>
    <mergeCell ref="A22:N22"/>
    <mergeCell ref="A11:F11"/>
    <mergeCell ref="G11:N11"/>
    <mergeCell ref="A12:F12"/>
    <mergeCell ref="G12:N12"/>
    <mergeCell ref="A13:F13"/>
    <mergeCell ref="G13:N13"/>
    <mergeCell ref="G7:N7"/>
    <mergeCell ref="G8:N8"/>
    <mergeCell ref="A9:F9"/>
    <mergeCell ref="G9:N9"/>
    <mergeCell ref="A10:F10"/>
    <mergeCell ref="G10:N1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ССР</vt:lpstr>
      <vt:lpstr>02-01-01 Демонтажные работы</vt:lpstr>
      <vt:lpstr>02-01-02 Монтажные работы </vt:lpstr>
      <vt:lpstr>'02-01-01 Демонтажные работы'!Заголовки_для_печати</vt:lpstr>
      <vt:lpstr>'02-01-02 Монтажные работы '!Заголовки_для_печати</vt:lpstr>
      <vt:lpstr>'02-01-01 Демонтажные работы'!Область_печати</vt:lpstr>
      <vt:lpstr>'02-01-02 Монтажные работы '!Область_печати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2024-11-05T11:18:32Z</dcterms:modified>
</cp:coreProperties>
</file>